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enabelbe.sharepoint.com/sites/MOZ/Public/MOZ23004_GCF Proposal_Off Grid Solutions/10_Preparation DonorContract/2.Formulation/Full Proposal/04_Review Round 4_full proposal/Annex 22 - GHG Emissions/"/>
    </mc:Choice>
  </mc:AlternateContent>
  <xr:revisionPtr revIDLastSave="135" documentId="13_ncr:1_{C54A7A53-8B3A-4641-82FA-DF511AC4E364}" xr6:coauthVersionLast="47" xr6:coauthVersionMax="47" xr10:uidLastSave="{713D1D86-67DA-4405-82C6-F4C78E3EFD03}"/>
  <bookViews>
    <workbookView minimized="1" xWindow="34365" yWindow="1935" windowWidth="14400" windowHeight="7275" activeTab="2" xr2:uid="{7ECD0699-8F1F-4A4C-B25D-606BE75642A2}"/>
  </bookViews>
  <sheets>
    <sheet name="Methodology" sheetId="1" r:id="rId1"/>
    <sheet name="Input variables" sheetId="2" r:id="rId2"/>
    <sheet name="ERs and TOTALS" sheetId="7" r:id="rId3"/>
    <sheet name="Baseline emissions" sheetId="13" r:id="rId4"/>
    <sheet name="Annual electricity generation" sheetId="14" r:id="rId5"/>
    <sheet name="Project emissions" sheetId="15" r:id="rId6"/>
  </sheets>
  <calcPr calcId="191028" iterateCount="1000" iterateDelta="1E-4"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7" l="1"/>
  <c r="F5" i="7"/>
  <c r="B9" i="2"/>
  <c r="B10" i="2"/>
  <c r="I5" i="7"/>
  <c r="J6" i="7" s="1"/>
  <c r="F6" i="7"/>
  <c r="H6" i="7" l="1"/>
  <c r="H5" i="7"/>
  <c r="G6" i="7"/>
  <c r="G5" i="7"/>
  <c r="I6" i="7" l="1"/>
  <c r="H22" i="7"/>
  <c r="G22" i="7"/>
  <c r="F22" i="7"/>
  <c r="B17" i="15" l="1"/>
  <c r="B58" i="7"/>
  <c r="B4" i="15"/>
  <c r="A4" i="15"/>
  <c r="B3" i="15"/>
  <c r="A3" i="15"/>
  <c r="B6" i="14"/>
  <c r="A6" i="14"/>
  <c r="B5" i="14"/>
  <c r="A5" i="14"/>
  <c r="B4" i="14"/>
  <c r="A4" i="14"/>
  <c r="B3" i="14"/>
  <c r="A3" i="14"/>
  <c r="B24" i="13"/>
  <c r="B23" i="13"/>
  <c r="B22" i="13"/>
  <c r="A22" i="13"/>
  <c r="B21" i="13"/>
  <c r="A21" i="13"/>
  <c r="B20" i="13"/>
  <c r="A20" i="13"/>
  <c r="B19" i="13"/>
  <c r="A19" i="13"/>
  <c r="B18" i="13"/>
  <c r="A18" i="13"/>
  <c r="B17" i="13"/>
  <c r="A17" i="13"/>
  <c r="B16" i="13"/>
  <c r="A16" i="13"/>
  <c r="B15" i="13"/>
  <c r="A15" i="13"/>
  <c r="B14" i="13"/>
  <c r="A14" i="13"/>
  <c r="B13" i="13"/>
  <c r="A13" i="13"/>
  <c r="B12" i="13"/>
  <c r="A12" i="13"/>
  <c r="B11" i="13"/>
  <c r="A11" i="13"/>
  <c r="B10" i="13"/>
  <c r="A10" i="13"/>
  <c r="B9" i="13"/>
  <c r="A9" i="13"/>
  <c r="B8" i="13"/>
  <c r="A8" i="13"/>
  <c r="B7" i="13"/>
  <c r="A7" i="13"/>
  <c r="B6" i="13"/>
  <c r="A6" i="13"/>
  <c r="B5" i="13"/>
  <c r="B4" i="13"/>
  <c r="A4" i="13"/>
  <c r="B3" i="13"/>
  <c r="A3" i="13"/>
  <c r="B5" i="7"/>
  <c r="B24" i="7"/>
  <c r="B23" i="7"/>
  <c r="B35" i="7"/>
  <c r="A35" i="7"/>
  <c r="A45" i="7"/>
  <c r="B44" i="7"/>
  <c r="A44" i="7"/>
  <c r="A16" i="7"/>
  <c r="B16" i="7"/>
  <c r="A17" i="7"/>
  <c r="B17" i="7"/>
  <c r="A18" i="7"/>
  <c r="B18" i="7"/>
  <c r="A19" i="7"/>
  <c r="B19" i="7"/>
  <c r="A20" i="7"/>
  <c r="B20" i="7"/>
  <c r="A21" i="7"/>
  <c r="B21" i="7"/>
  <c r="A22" i="7"/>
  <c r="B22" i="7"/>
  <c r="B15" i="7"/>
  <c r="A15" i="7"/>
  <c r="A12" i="7"/>
  <c r="B12" i="7"/>
  <c r="A13" i="7"/>
  <c r="B13" i="7"/>
  <c r="A7" i="7"/>
  <c r="B7" i="7"/>
  <c r="A8" i="7"/>
  <c r="B8" i="7"/>
  <c r="A9" i="7"/>
  <c r="B9" i="7"/>
  <c r="A10" i="7"/>
  <c r="B10" i="7"/>
  <c r="A11" i="7"/>
  <c r="B11" i="7"/>
  <c r="B6" i="7"/>
  <c r="A6" i="7"/>
  <c r="B14" i="7"/>
  <c r="A14" i="7"/>
  <c r="B33" i="7"/>
  <c r="B34" i="7"/>
  <c r="A34" i="7"/>
  <c r="A33" i="7"/>
  <c r="B36" i="7"/>
  <c r="A36" i="7"/>
  <c r="B4" i="7"/>
  <c r="B3" i="7"/>
  <c r="A4" i="7"/>
  <c r="A3" i="7"/>
  <c r="B20" i="2"/>
  <c r="B21" i="2"/>
  <c r="B25" i="2"/>
  <c r="B45" i="7" s="1"/>
  <c r="B8" i="14" l="1"/>
  <c r="B7" i="14"/>
  <c r="B9" i="14"/>
  <c r="B26" i="13"/>
  <c r="C26" i="13" s="1"/>
  <c r="H12" i="7"/>
  <c r="H16" i="7" s="1"/>
  <c r="H15" i="7"/>
  <c r="H19" i="7" s="1"/>
  <c r="H14" i="7"/>
  <c r="F10" i="7"/>
  <c r="G10" i="7"/>
  <c r="H10" i="7"/>
  <c r="H9" i="7"/>
  <c r="H8" i="7"/>
  <c r="H13" i="7"/>
  <c r="F15" i="7"/>
  <c r="G15" i="7"/>
  <c r="G19" i="7" s="1"/>
  <c r="G13" i="7"/>
  <c r="G17" i="7" s="1"/>
  <c r="F13" i="7"/>
  <c r="F17" i="7" s="1"/>
  <c r="G12" i="7"/>
  <c r="G16" i="7" s="1"/>
  <c r="F12" i="7"/>
  <c r="F16" i="7" s="1"/>
  <c r="F14" i="7"/>
  <c r="F18" i="7" s="1"/>
  <c r="G14" i="7"/>
  <c r="G18" i="7" s="1"/>
  <c r="F9" i="7"/>
  <c r="G9" i="7"/>
  <c r="G8" i="7"/>
  <c r="F8" i="7"/>
  <c r="B10" i="14"/>
  <c r="B5" i="15" s="1"/>
  <c r="B6" i="15" s="1"/>
  <c r="B16" i="15" s="1"/>
  <c r="B25" i="13"/>
  <c r="C25" i="13" s="1"/>
  <c r="B27" i="13"/>
  <c r="C27" i="13" s="1"/>
  <c r="B28" i="13"/>
  <c r="C28" i="13" s="1"/>
  <c r="B39" i="7"/>
  <c r="B38" i="7"/>
  <c r="B37" i="7"/>
  <c r="C29" i="13" l="1"/>
  <c r="B15" i="15" s="1"/>
  <c r="B18" i="15" s="1"/>
  <c r="G11" i="7"/>
  <c r="H17" i="7"/>
  <c r="H11" i="7"/>
  <c r="H21" i="7" s="1"/>
  <c r="G20" i="7"/>
  <c r="H18" i="7"/>
  <c r="F19" i="7"/>
  <c r="F20" i="7" s="1"/>
  <c r="G21" i="7"/>
  <c r="F11" i="7"/>
  <c r="F21" i="7" s="1"/>
  <c r="B40" i="7"/>
  <c r="B46" i="7" s="1"/>
  <c r="B47" i="7" s="1"/>
  <c r="B28" i="7"/>
  <c r="C28" i="7" s="1"/>
  <c r="B25" i="7"/>
  <c r="C25" i="7" s="1"/>
  <c r="B27" i="7"/>
  <c r="C27" i="7" s="1"/>
  <c r="B26" i="7"/>
  <c r="C26" i="7" s="1"/>
  <c r="G23" i="7" l="1"/>
  <c r="G24" i="7" s="1"/>
  <c r="H20" i="7"/>
  <c r="H23" i="7" s="1"/>
  <c r="H24" i="7" s="1"/>
  <c r="F23" i="7"/>
  <c r="B57" i="7"/>
  <c r="C29" i="7"/>
  <c r="B56" i="7" s="1"/>
  <c r="B59" i="7" s="1"/>
  <c r="F24" i="7" l="1"/>
  <c r="G36" i="7" s="1"/>
  <c r="G35" i="7" l="1"/>
  <c r="G37" i="7"/>
  <c r="G38" i="7"/>
  <c r="G60" i="7" l="1"/>
  <c r="G39" i="7"/>
  <c r="G40" i="7" l="1"/>
  <c r="G41" i="7" s="1"/>
  <c r="G42" i="7" l="1"/>
  <c r="G43" i="7" l="1"/>
  <c r="G44" i="7" l="1"/>
  <c r="G45" i="7" l="1"/>
  <c r="G46" i="7" l="1"/>
  <c r="G47" i="7" s="1"/>
  <c r="G48" i="7" s="1"/>
  <c r="G49" i="7" s="1"/>
  <c r="G50" i="7" s="1"/>
  <c r="G51" i="7" s="1"/>
  <c r="G52" i="7" s="1"/>
  <c r="G53" i="7" s="1"/>
  <c r="G54" i="7" s="1"/>
  <c r="G55" i="7" s="1"/>
  <c r="G56" i="7" s="1"/>
  <c r="G62" i="7" l="1"/>
  <c r="G57" i="7"/>
  <c r="G58" i="7" s="1"/>
  <c r="G59" i="7" s="1"/>
  <c r="G61" i="7" s="1"/>
</calcChain>
</file>

<file path=xl/sharedStrings.xml><?xml version="1.0" encoding="utf-8"?>
<sst xmlns="http://schemas.openxmlformats.org/spreadsheetml/2006/main" count="303" uniqueCount="152">
  <si>
    <t>Parameter</t>
  </si>
  <si>
    <t>Value</t>
  </si>
  <si>
    <t>Unit</t>
  </si>
  <si>
    <t>Description</t>
  </si>
  <si>
    <t>Source</t>
  </si>
  <si>
    <t>Remarks</t>
  </si>
  <si>
    <t>Small mini-grids installed</t>
  </si>
  <si>
    <t>#</t>
  </si>
  <si>
    <t xml:space="preserve">	The number of small (≈ 50–100 kW) solar-PV mini-grid concessions expected to be built and operated under the programme.</t>
  </si>
  <si>
    <t>Annex 4 - Budget</t>
  </si>
  <si>
    <t>Medium mini-grids installed</t>
  </si>
  <si>
    <t xml:space="preserve">	The count of medium-sized (≈ 100–150 kW) mini-grids in the rollout pipeline. Combining small and medium grids gives the total generation fleet.</t>
  </si>
  <si>
    <t>Large mini-grids installed</t>
  </si>
  <si>
    <t>Rated capacity – small</t>
  </si>
  <si>
    <t>kW</t>
  </si>
  <si>
    <t xml:space="preserve">	Nameplate (peak) power of a typical small mini-grid’s solar-PV array. Drives annual kWh when multiplied by load factor and hours/year.</t>
  </si>
  <si>
    <t>Rated capacity – medium</t>
  </si>
  <si>
    <t xml:space="preserve">	Nameplate power of a representative medium mini-grid. Together, Ps and Pm translate the fleet size into total installed kilowatts.</t>
  </si>
  <si>
    <t>Rated capacity – large</t>
  </si>
  <si>
    <t>Site-specific yield</t>
  </si>
  <si>
    <t>kWh kWp⁻¹ yr⁻¹</t>
  </si>
  <si>
    <t>Long-term average irradiation converted to array DC output</t>
  </si>
  <si>
    <t>PVGIS-SARAH3 simulation for Maputo (fixed-tilt, crystalline-Si array) returns ≈ 1 790 kWh kWp⁻¹ yr⁻¹; yields across the Mozambican coastal/central belt vary 1 700–1 900 kWh kWp⁻¹ yr⁻¹, so 1 800 kWh kWp⁻¹ yr⁻¹ is a conservative national average.
PVGIS</t>
  </si>
  <si>
    <t>Household (HH) connections</t>
  </si>
  <si>
    <t>In this model, it is assumed that 85% of the mini-grid connections can be considered as households, based on FUNAE and Enabel experience in the mini-grid space in Mozambique</t>
  </si>
  <si>
    <t>Micro, Small, and Medium Enterprises (MSME)</t>
  </si>
  <si>
    <t>In this model, it is assumed that 15% of the mini-grid connections can be considered as micro, small and medium enterprises (MSME), based on Enabel and FUNAE experience in the mini-grid space in Mozambique</t>
  </si>
  <si>
    <t>Diesel displaced / HH connection</t>
  </si>
  <si>
    <t>L/hh/yr</t>
  </si>
  <si>
    <t>Litres of diesel a typical household customer uses each year (e.g., for water-pumping or small gensets).</t>
  </si>
  <si>
    <t>Mozambique - Unpacking the investment  case for clean energy</t>
  </si>
  <si>
    <t>Reason for including diesel as a fuel source — from Concept Note: "Emission reductions will be achieved through the displacement of fossil fuel and non-renewable biomas use by rural households and businesses."</t>
  </si>
  <si>
    <t>Diesel displaced / MSME connection</t>
  </si>
  <si>
    <t>L/MSME/yr</t>
  </si>
  <si>
    <t>Litres of diesel a typical MSME customer uses each year (e.g., for water-pumping or small gensets).</t>
  </si>
  <si>
    <t>Grain mills going electric could save up to 100,000 tons of carbon or 90,000 flights a year for Kenya alone!</t>
  </si>
  <si>
    <t>Reason for including diesel as a fuel source — from Concept Note: "Emission reductions will be achieved through the displacement of fossil fuel and non-renewable biomass use by rural households and businesses."</t>
  </si>
  <si>
    <t>Kerosene displaced / HH connection</t>
  </si>
  <si>
    <t>Annual consumption of kerosene by a household</t>
  </si>
  <si>
    <t>Assumed same as HH consumption
Rural Energy Foundation (now Solar Now) / Villages lit up by solar</t>
  </si>
  <si>
    <t>Kerosene displaced / MSME connection</t>
  </si>
  <si>
    <t>Annual consumption of kerosene by a micro-enterprise</t>
  </si>
  <si>
    <t>Woodfuel displaced / HH connection</t>
  </si>
  <si>
    <t>t/hh/yr</t>
  </si>
  <si>
    <t>Annual consumption of fuelwood by a household</t>
  </si>
  <si>
    <t>Outlook for the biomass energy sector in Mozambique: Policies and their challenges</t>
  </si>
  <si>
    <t>Woodfuel displaced / MSME connection</t>
  </si>
  <si>
    <t>t/MSME/yr</t>
  </si>
  <si>
    <t>Annual consumption of fuelwood by a micro-enterprise</t>
  </si>
  <si>
    <t>Conservatively excluded at this stage</t>
  </si>
  <si>
    <t>Charcoal displaced / HH connection</t>
  </si>
  <si>
    <t>Annual consumption of charcoal by a household</t>
  </si>
  <si>
    <t>MOZAMBIQUE URBAN BIOMASS ENERGY ANALYSIS 2012</t>
  </si>
  <si>
    <t>Charcoal displaced / MSME connection</t>
  </si>
  <si>
    <t>Annual consumption of charcoal by a micro-enterprise</t>
  </si>
  <si>
    <t>Fraction of non-renewable biomass</t>
  </si>
  <si>
    <t>—</t>
  </si>
  <si>
    <t>The share of harvested wood considered non-renewable (driving CO₂ accounting). Derived from a national or provincial NRB study.</t>
  </si>
  <si>
    <t>CDM TOOL33: Default values for common parameters (Version 03.0)</t>
  </si>
  <si>
    <t>Diesel emission factor (EF)</t>
  </si>
  <si>
    <t>t CO₂ L⁻¹</t>
  </si>
  <si>
    <t>CO₂ emitted per litre of diesel burnt.</t>
  </si>
  <si>
    <t>Emission factors and reference values</t>
  </si>
  <si>
    <t>Kerosene emission factor (EF)</t>
  </si>
  <si>
    <t>CO₂ per litre of kerosene combusted</t>
  </si>
  <si>
    <t>Wood emission factor (EF)</t>
  </si>
  <si>
    <t>t CO₂ t⁻¹</t>
  </si>
  <si>
    <t xml:space="preserve">	CO₂ released when one tonne of oven-dry wood is burned; applied only to the non-renewable fraction.</t>
  </si>
  <si>
    <t>The Climate Registry</t>
  </si>
  <si>
    <t>Charcoal emission factor (EF)</t>
  </si>
  <si>
    <t>IPCC default</t>
  </si>
  <si>
    <t>Diesel back-up share</t>
  </si>
  <si>
    <t>% of total annual kWh generated by mini-grids</t>
  </si>
  <si>
    <t>Proportion of annual electricity the project expects to generate using diesel gensets for reliability/back-up. Enters the project-emissions line.</t>
  </si>
  <si>
    <t>IEA-PVPS Task 11 technical report on PV-hybrid mini-grids (2019 update)</t>
  </si>
  <si>
    <t>Diesel EF per kWh</t>
  </si>
  <si>
    <t>t CO₂ kWh⁻¹</t>
  </si>
  <si>
    <t>Converts the back-up-generation share into tonnes CO₂ by giving emissions per kilowatt-hour of diesel electricity (fuel consumption × EFᴰ).</t>
  </si>
  <si>
    <t>CDM default</t>
  </si>
  <si>
    <t>Light-induced degradation (LID) in Year 1</t>
  </si>
  <si>
    <t>Crystalline-Si modules typically lose 1–3 % output in the first few months; recent NREL meta-analysis retains a design rule of 3 % first-year loss for bankability models.</t>
  </si>
  <si>
    <t>Photovoltaic Degradation Risk</t>
  </si>
  <si>
    <t>Panel degradation Year 2 onwards</t>
  </si>
  <si>
    <t>IEA-PVPS Task 13 2021 benchmarking of 19 high-quality field systems reports a median PLR in the 0.5–0.6 % yr⁻¹ band; NREL’s 2 000-system database shows the same median.</t>
  </si>
  <si>
    <t xml:space="preserve">Assessment of  Performance Loss Rate  of PV Power Systems </t>
  </si>
  <si>
    <t>Diesel consumption proportion by households</t>
  </si>
  <si>
    <r>
      <t xml:space="preserve">In this model, it is assumed that the 6,800 households are </t>
    </r>
    <r>
      <rPr>
        <u/>
        <sz val="11"/>
        <color theme="1"/>
        <rFont val="Arial"/>
        <family val="2"/>
      </rPr>
      <t xml:space="preserve">not </t>
    </r>
    <r>
      <rPr>
        <sz val="11"/>
        <color theme="1"/>
        <rFont val="Arial"/>
        <family val="2"/>
      </rPr>
      <t>using diesel for the purpose of cooking or lighting.</t>
    </r>
  </si>
  <si>
    <t>Firewood consumption proportion by households (cooking)</t>
  </si>
  <si>
    <t>MECS/EnDev e-Cooking Market Assessment 2022</t>
  </si>
  <si>
    <t>Charcoal consumption proportion by households (cooking)</t>
  </si>
  <si>
    <t>Improved Cook Stoves Consumer Insights in Mozambique</t>
  </si>
  <si>
    <t>Kerosene consumption proportion by households (cooking)</t>
  </si>
  <si>
    <t>Kerosene consumption proportion by households (lighting)</t>
  </si>
  <si>
    <t>Energypedia “Energy for Lighting” rural data</t>
  </si>
  <si>
    <t>Diesel consumption proportion by MSMEs</t>
  </si>
  <si>
    <t>In this model, it is assumed that all 1,200 MSMEs are using diesel as a baseline fuel.</t>
  </si>
  <si>
    <t>Firewood consumption proportion by MSMEs</t>
  </si>
  <si>
    <r>
      <t xml:space="preserve">In this model, it is assumed that the 1,200 MSMEs are </t>
    </r>
    <r>
      <rPr>
        <u/>
        <sz val="11"/>
        <color theme="1"/>
        <rFont val="Arial"/>
        <family val="2"/>
      </rPr>
      <t>not</t>
    </r>
    <r>
      <rPr>
        <sz val="11"/>
        <color theme="1"/>
        <rFont val="Arial"/>
        <family val="2"/>
      </rPr>
      <t xml:space="preserve"> using firewood as a baseline fuel.</t>
    </r>
  </si>
  <si>
    <t>Charcoal consumption proportion by MSMEs</t>
  </si>
  <si>
    <r>
      <t xml:space="preserve">In this model, it is assumed that the 1,200 MSMEs are </t>
    </r>
    <r>
      <rPr>
        <u/>
        <sz val="11"/>
        <color theme="1"/>
        <rFont val="Arial"/>
        <family val="2"/>
      </rPr>
      <t>not</t>
    </r>
    <r>
      <rPr>
        <sz val="11"/>
        <color theme="1"/>
        <rFont val="Arial"/>
        <family val="2"/>
      </rPr>
      <t xml:space="preserve"> using charcoal as a baseline fuel.</t>
    </r>
  </si>
  <si>
    <t>Kerosene consumption proportion by MSMEs</t>
  </si>
  <si>
    <t>In this model, it is assumed that all 1,200 MSMEs are using kerosene as a baseline fuel.</t>
  </si>
  <si>
    <t>Baseline emissions</t>
  </si>
  <si>
    <t>Set 1: Mini-grids for which the operations start in the second half of Project year 3</t>
  </si>
  <si>
    <t>Set 2: mini-grids for which the operations start in the second half of Project year 4</t>
  </si>
  <si>
    <t>Set 3: Mini-grids for which the operations start in the second half of Project year 5</t>
  </si>
  <si>
    <t>Variable</t>
  </si>
  <si>
    <t>Baseline / Value</t>
  </si>
  <si>
    <t>Emissions in tCO2e/yr</t>
  </si>
  <si>
    <t>-</t>
  </si>
  <si>
    <t>Number of connections (hh)</t>
  </si>
  <si>
    <t>Number of connections (MSMEs)</t>
  </si>
  <si>
    <t>Small mini-grids energy</t>
  </si>
  <si>
    <t>Medium mini-grids energy</t>
  </si>
  <si>
    <t>Large mini-grids energy</t>
  </si>
  <si>
    <t>Total energy</t>
  </si>
  <si>
    <t>Diesel displaced (L/yr)</t>
  </si>
  <si>
    <t>Kerosene displaced (L/yr)</t>
  </si>
  <si>
    <t>Charcoal displaced (t/yr)</t>
  </si>
  <si>
    <t>Woodfuel displaced (t/yr)</t>
  </si>
  <si>
    <t>Emissions diesel</t>
  </si>
  <si>
    <t>Emissions kerosene</t>
  </si>
  <si>
    <t>Emissions charcoal</t>
  </si>
  <si>
    <t>Emissions woodfuel</t>
  </si>
  <si>
    <t>Total baseline emissions</t>
  </si>
  <si>
    <t>Project emissions</t>
  </si>
  <si>
    <t>Leakage</t>
  </si>
  <si>
    <t>Emissions reduction</t>
  </si>
  <si>
    <t>Initial Light-Induced Degradation (LID) applied</t>
  </si>
  <si>
    <t>Total</t>
  </si>
  <si>
    <t>Annual project electricity generation</t>
  </si>
  <si>
    <t>Year</t>
  </si>
  <si>
    <t>tCO2e/yr</t>
  </si>
  <si>
    <t>Value (kWh/yr)</t>
  </si>
  <si>
    <t>Tendering</t>
  </si>
  <si>
    <t>Tendering and closure of concession agreements</t>
  </si>
  <si>
    <t>Construction of the first mini-grids. Commercial operation begins for the first set mini-grids in second half of project year 3.</t>
  </si>
  <si>
    <t>Construction of mini-grids. Commercial operation of the second set of mini-grids starts in the second half of project year 4</t>
  </si>
  <si>
    <t>Construction of mini-grids. Commercial operation of the third and last set of mini-grids starts in the second half of project year 5</t>
  </si>
  <si>
    <t>All mini-grids fully operational. PV Panel output (and therefore ER) declines by 0.6 % yr⁻¹</t>
  </si>
  <si>
    <t>Backup electricity emissions</t>
  </si>
  <si>
    <t>Diesel backup electricity generated per year (kWh/yr)</t>
  </si>
  <si>
    <t>Resulting project emissions (tCO2e/yr)</t>
  </si>
  <si>
    <t>Leakage assessment</t>
  </si>
  <si>
    <r>
      <t xml:space="preserve">In line with </t>
    </r>
    <r>
      <rPr>
        <i/>
        <sz val="11"/>
        <color theme="1"/>
        <rFont val="Arial"/>
        <family val="2"/>
      </rPr>
      <t>AMS-I.L Electrification of rural communities using renewable energy (ver. 05.0)</t>
    </r>
    <r>
      <rPr>
        <sz val="11"/>
        <color theme="1"/>
        <rFont val="Arial"/>
        <family val="2"/>
      </rPr>
      <t>, leakage emissions shall be accounted for only when the project’s energy-generating equipment is transferred from another activity (section 5.4, paragraph 33). As no PV arrays, inverters, or batteries will be relocated from an existing project or programme of activities, the leakage term is zero (LE_y = 0).</t>
    </r>
  </si>
  <si>
    <t>Emission reductions per year</t>
  </si>
  <si>
    <t>Value (tCO2e/yr)</t>
  </si>
  <si>
    <t>Total tCO2e over project lifetime</t>
  </si>
  <si>
    <t>Total tCO2e during implementation period</t>
  </si>
  <si>
    <t>Average per project kWH generated (tCO2e/kWh)</t>
  </si>
  <si>
    <t>Average per year (tCO2e)</t>
  </si>
  <si>
    <r>
      <t xml:space="preserve">In line with </t>
    </r>
    <r>
      <rPr>
        <i/>
        <sz val="10"/>
        <color theme="1"/>
        <rFont val="Arial"/>
        <family val="2"/>
      </rPr>
      <t>AMS-I.L Electrification of rural communities using renewable energy (ver. 05.0)</t>
    </r>
    <r>
      <rPr>
        <sz val="10"/>
        <color theme="1"/>
        <rFont val="Arial"/>
        <family val="2"/>
      </rPr>
      <t>, leakage emissions shall be accounted for only when the project’s energy-generating equipment is transferred from another activity (section 5.4, paragraph 33). As no PV arrays, inverters, or batteries will be relocated from an existing project or programme of activities, the leakage term is zero (LE_y = 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</si>
</sst>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
    <numFmt numFmtId="166" formatCode="0.00000"/>
    <numFmt numFmtId="167" formatCode="#,##0.00000"/>
  </numFmts>
  <fonts count="12" x14ac:knownFonts="1">
    <font>
      <sz val="12"/>
      <color theme="1"/>
      <name val="Aptos Narrow"/>
      <family val="2"/>
      <scheme val="minor"/>
    </font>
    <font>
      <b/>
      <sz val="12"/>
      <color theme="1"/>
      <name val="Aptos Narrow"/>
      <family val="2"/>
      <scheme val="minor"/>
    </font>
    <font>
      <sz val="11"/>
      <color theme="1"/>
      <name val="Arial"/>
      <family val="2"/>
    </font>
    <font>
      <b/>
      <sz val="11"/>
      <color theme="1"/>
      <name val="Arial"/>
      <family val="2"/>
    </font>
    <font>
      <sz val="8"/>
      <name val="Aptos Narrow"/>
      <family val="2"/>
      <scheme val="minor"/>
    </font>
    <font>
      <u/>
      <sz val="12"/>
      <color theme="10"/>
      <name val="Aptos Narrow"/>
      <family val="2"/>
      <scheme val="minor"/>
    </font>
    <font>
      <u/>
      <sz val="11"/>
      <color theme="10"/>
      <name val="Arial"/>
      <family val="2"/>
    </font>
    <font>
      <sz val="12"/>
      <color theme="1"/>
      <name val="Arial"/>
      <family val="2"/>
    </font>
    <font>
      <u/>
      <sz val="11"/>
      <color theme="1"/>
      <name val="Arial"/>
      <family val="2"/>
    </font>
    <font>
      <sz val="10"/>
      <color theme="1"/>
      <name val="Arial"/>
      <family val="2"/>
    </font>
    <font>
      <i/>
      <sz val="10"/>
      <color theme="1"/>
      <name val="Arial"/>
      <family val="2"/>
    </font>
    <font>
      <i/>
      <sz val="11"/>
      <color theme="1"/>
      <name val="Arial"/>
      <family val="2"/>
    </font>
  </fonts>
  <fills count="3">
    <fill>
      <patternFill patternType="none"/>
    </fill>
    <fill>
      <patternFill patternType="gray125"/>
    </fill>
    <fill>
      <patternFill patternType="solid">
        <fgColor theme="2"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5" fillId="0" borderId="0" applyNumberFormat="0" applyFill="0" applyBorder="0" applyAlignment="0" applyProtection="0"/>
  </cellStyleXfs>
  <cellXfs count="41">
    <xf numFmtId="0" fontId="0" fillId="0" borderId="0" xfId="0"/>
    <xf numFmtId="0" fontId="0" fillId="0" borderId="1" xfId="0" applyBorder="1"/>
    <xf numFmtId="0" fontId="3" fillId="0" borderId="1" xfId="0" applyFont="1" applyBorder="1"/>
    <xf numFmtId="0" fontId="2" fillId="0" borderId="1" xfId="0" applyFont="1" applyBorder="1"/>
    <xf numFmtId="4" fontId="2" fillId="0" borderId="1" xfId="0" applyNumberFormat="1" applyFont="1" applyBorder="1"/>
    <xf numFmtId="4" fontId="3" fillId="0" borderId="1" xfId="0" applyNumberFormat="1" applyFont="1" applyBorder="1"/>
    <xf numFmtId="0" fontId="2" fillId="0" borderId="0" xfId="0" applyFont="1"/>
    <xf numFmtId="0" fontId="3" fillId="2" borderId="0" xfId="0" applyFont="1" applyFill="1"/>
    <xf numFmtId="0" fontId="3" fillId="2" borderId="1" xfId="0" applyFont="1" applyFill="1" applyBorder="1"/>
    <xf numFmtId="0" fontId="1" fillId="2" borderId="1" xfId="0" applyFont="1" applyFill="1" applyBorder="1"/>
    <xf numFmtId="0" fontId="3" fillId="2" borderId="1" xfId="0" applyFont="1" applyFill="1" applyBorder="1" applyAlignment="1">
      <alignment wrapText="1"/>
    </xf>
    <xf numFmtId="4" fontId="3" fillId="2" borderId="1" xfId="0" applyNumberFormat="1" applyFont="1" applyFill="1" applyBorder="1"/>
    <xf numFmtId="165" fontId="3" fillId="2" borderId="1" xfId="0" applyNumberFormat="1" applyFont="1" applyFill="1" applyBorder="1"/>
    <xf numFmtId="0" fontId="2" fillId="0" borderId="1" xfId="0" applyFont="1" applyBorder="1" applyAlignment="1">
      <alignment wrapText="1"/>
    </xf>
    <xf numFmtId="0" fontId="3" fillId="0" borderId="1" xfId="0" applyFont="1" applyBorder="1" applyAlignment="1">
      <alignment wrapText="1"/>
    </xf>
    <xf numFmtId="0" fontId="6" fillId="0" borderId="1" xfId="1" applyFont="1" applyFill="1" applyBorder="1" applyAlignment="1">
      <alignment wrapText="1"/>
    </xf>
    <xf numFmtId="0" fontId="5" fillId="0" borderId="1" xfId="1" applyFill="1" applyBorder="1" applyAlignment="1">
      <alignment wrapText="1"/>
    </xf>
    <xf numFmtId="2" fontId="2" fillId="0" borderId="1" xfId="0" applyNumberFormat="1" applyFont="1" applyBorder="1" applyAlignment="1">
      <alignment wrapText="1"/>
    </xf>
    <xf numFmtId="164" fontId="2" fillId="0" borderId="1" xfId="0" applyNumberFormat="1" applyFont="1" applyBorder="1" applyAlignment="1">
      <alignment wrapText="1"/>
    </xf>
    <xf numFmtId="9" fontId="2" fillId="0" borderId="1" xfId="0" applyNumberFormat="1" applyFont="1" applyBorder="1" applyAlignment="1">
      <alignment wrapText="1"/>
    </xf>
    <xf numFmtId="165" fontId="2" fillId="0" borderId="1" xfId="0" applyNumberFormat="1" applyFont="1" applyBorder="1" applyAlignment="1">
      <alignment wrapText="1"/>
    </xf>
    <xf numFmtId="0" fontId="0" fillId="0" borderId="1" xfId="0" applyBorder="1" applyAlignment="1">
      <alignment wrapText="1"/>
    </xf>
    <xf numFmtId="1" fontId="2" fillId="0" borderId="1" xfId="0" applyNumberFormat="1" applyFont="1" applyBorder="1" applyAlignment="1">
      <alignment wrapText="1"/>
    </xf>
    <xf numFmtId="4" fontId="0" fillId="0" borderId="0" xfId="0" applyNumberFormat="1"/>
    <xf numFmtId="3" fontId="2" fillId="0" borderId="1" xfId="0" applyNumberFormat="1" applyFont="1" applyBorder="1"/>
    <xf numFmtId="0" fontId="7" fillId="0" borderId="0" xfId="0" applyFont="1"/>
    <xf numFmtId="3" fontId="0" fillId="0" borderId="0" xfId="0" applyNumberFormat="1"/>
    <xf numFmtId="0" fontId="2" fillId="0" borderId="1" xfId="0" applyFont="1" applyBorder="1" applyAlignment="1">
      <alignment vertical="center" wrapText="1"/>
    </xf>
    <xf numFmtId="3" fontId="2" fillId="0" borderId="1" xfId="0" applyNumberFormat="1" applyFont="1" applyBorder="1" applyAlignment="1">
      <alignment wrapText="1"/>
    </xf>
    <xf numFmtId="0" fontId="0" fillId="0" borderId="0" xfId="0" applyAlignment="1">
      <alignment wrapText="1"/>
    </xf>
    <xf numFmtId="166" fontId="2" fillId="0" borderId="1" xfId="0" applyNumberFormat="1" applyFont="1" applyBorder="1" applyAlignment="1">
      <alignment wrapText="1"/>
    </xf>
    <xf numFmtId="10" fontId="2" fillId="0" borderId="1" xfId="0" applyNumberFormat="1" applyFont="1" applyBorder="1" applyAlignment="1">
      <alignment wrapText="1"/>
    </xf>
    <xf numFmtId="2" fontId="0" fillId="0" borderId="0" xfId="0" applyNumberFormat="1"/>
    <xf numFmtId="0" fontId="1" fillId="0" borderId="0" xfId="0" applyFont="1"/>
    <xf numFmtId="167" fontId="0" fillId="0" borderId="0" xfId="0" applyNumberFormat="1"/>
    <xf numFmtId="0" fontId="3" fillId="0" borderId="0" xfId="0" applyFont="1"/>
    <xf numFmtId="0" fontId="3" fillId="2" borderId="0" xfId="0" applyFont="1" applyFill="1" applyAlignment="1">
      <alignment horizontal="left"/>
    </xf>
    <xf numFmtId="0" fontId="3" fillId="2" borderId="2" xfId="0" applyFont="1" applyFill="1" applyBorder="1" applyAlignment="1">
      <alignment horizontal="left"/>
    </xf>
    <xf numFmtId="0" fontId="2" fillId="0" borderId="5"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10</xdr:col>
      <xdr:colOff>101600</xdr:colOff>
      <xdr:row>1</xdr:row>
      <xdr:rowOff>88900</xdr:rowOff>
    </xdr:from>
    <xdr:to>
      <xdr:col>19</xdr:col>
      <xdr:colOff>444500</xdr:colOff>
      <xdr:row>15</xdr:row>
      <xdr:rowOff>126579</xdr:rowOff>
    </xdr:to>
    <xdr:pic>
      <xdr:nvPicPr>
        <xdr:cNvPr id="2" name="Picture 1">
          <a:extLst>
            <a:ext uri="{FF2B5EF4-FFF2-40B4-BE49-F238E27FC236}">
              <a16:creationId xmlns:a16="http://schemas.microsoft.com/office/drawing/2014/main" id="{9EA1C4D3-63A1-D469-BB5A-88D156A1927F}"/>
            </a:ext>
          </a:extLst>
        </xdr:cNvPr>
        <xdr:cNvPicPr>
          <a:picLocks noChangeAspect="1"/>
        </xdr:cNvPicPr>
      </xdr:nvPicPr>
      <xdr:blipFill>
        <a:blip xmlns:r="http://schemas.openxmlformats.org/officeDocument/2006/relationships" r:embed="rId1"/>
        <a:stretch>
          <a:fillRect/>
        </a:stretch>
      </xdr:blipFill>
      <xdr:spPr>
        <a:xfrm>
          <a:off x="8356600" y="292100"/>
          <a:ext cx="7772400" cy="2882479"/>
        </a:xfrm>
        <a:prstGeom prst="rect">
          <a:avLst/>
        </a:prstGeom>
        <a:ln>
          <a:solidFill>
            <a:schemeClr val="tx1"/>
          </a:solidFill>
        </a:ln>
      </xdr:spPr>
    </xdr:pic>
    <xdr:clientData/>
  </xdr:twoCellAnchor>
  <xdr:twoCellAnchor editAs="oneCell">
    <xdr:from>
      <xdr:col>0</xdr:col>
      <xdr:colOff>266700</xdr:colOff>
      <xdr:row>1</xdr:row>
      <xdr:rowOff>101600</xdr:rowOff>
    </xdr:from>
    <xdr:to>
      <xdr:col>9</xdr:col>
      <xdr:colOff>609600</xdr:colOff>
      <xdr:row>34</xdr:row>
      <xdr:rowOff>134050</xdr:rowOff>
    </xdr:to>
    <xdr:pic>
      <xdr:nvPicPr>
        <xdr:cNvPr id="3" name="Picture 2">
          <a:extLst>
            <a:ext uri="{FF2B5EF4-FFF2-40B4-BE49-F238E27FC236}">
              <a16:creationId xmlns:a16="http://schemas.microsoft.com/office/drawing/2014/main" id="{F1DE149B-CD6B-6981-D0EB-FE5309F7AD00}"/>
            </a:ext>
          </a:extLst>
        </xdr:cNvPr>
        <xdr:cNvPicPr>
          <a:picLocks noChangeAspect="1"/>
        </xdr:cNvPicPr>
      </xdr:nvPicPr>
      <xdr:blipFill>
        <a:blip xmlns:r="http://schemas.openxmlformats.org/officeDocument/2006/relationships" r:embed="rId2"/>
        <a:stretch>
          <a:fillRect/>
        </a:stretch>
      </xdr:blipFill>
      <xdr:spPr>
        <a:xfrm>
          <a:off x="266700" y="304800"/>
          <a:ext cx="7772400" cy="6738050"/>
        </a:xfrm>
        <a:prstGeom prst="rect">
          <a:avLst/>
        </a:prstGeom>
        <a:ln>
          <a:solidFill>
            <a:schemeClr val="tx1"/>
          </a:solidFill>
        </a:ln>
      </xdr:spPr>
    </xdr:pic>
    <xdr:clientData/>
  </xdr:twoCellAnchor>
  <xdr:twoCellAnchor editAs="oneCell">
    <xdr:from>
      <xdr:col>0</xdr:col>
      <xdr:colOff>266700</xdr:colOff>
      <xdr:row>46</xdr:row>
      <xdr:rowOff>50800</xdr:rowOff>
    </xdr:from>
    <xdr:to>
      <xdr:col>9</xdr:col>
      <xdr:colOff>609600</xdr:colOff>
      <xdr:row>62</xdr:row>
      <xdr:rowOff>47316</xdr:rowOff>
    </xdr:to>
    <xdr:pic>
      <xdr:nvPicPr>
        <xdr:cNvPr id="4" name="Picture 3">
          <a:extLst>
            <a:ext uri="{FF2B5EF4-FFF2-40B4-BE49-F238E27FC236}">
              <a16:creationId xmlns:a16="http://schemas.microsoft.com/office/drawing/2014/main" id="{6969525A-291A-6110-A906-024191A8680D}"/>
            </a:ext>
          </a:extLst>
        </xdr:cNvPr>
        <xdr:cNvPicPr>
          <a:picLocks noChangeAspect="1"/>
        </xdr:cNvPicPr>
      </xdr:nvPicPr>
      <xdr:blipFill>
        <a:blip xmlns:r="http://schemas.openxmlformats.org/officeDocument/2006/relationships" r:embed="rId3"/>
        <a:stretch>
          <a:fillRect/>
        </a:stretch>
      </xdr:blipFill>
      <xdr:spPr>
        <a:xfrm>
          <a:off x="266700" y="9398000"/>
          <a:ext cx="7772400" cy="3247716"/>
        </a:xfrm>
        <a:prstGeom prst="rect">
          <a:avLst/>
        </a:prstGeom>
        <a:ln>
          <a:solidFill>
            <a:schemeClr val="tx1"/>
          </a:solidFill>
        </a:ln>
      </xdr:spPr>
    </xdr:pic>
    <xdr:clientData/>
  </xdr:twoCellAnchor>
  <xdr:twoCellAnchor editAs="oneCell">
    <xdr:from>
      <xdr:col>0</xdr:col>
      <xdr:colOff>266700</xdr:colOff>
      <xdr:row>36</xdr:row>
      <xdr:rowOff>0</xdr:rowOff>
    </xdr:from>
    <xdr:to>
      <xdr:col>9</xdr:col>
      <xdr:colOff>609600</xdr:colOff>
      <xdr:row>44</xdr:row>
      <xdr:rowOff>182631</xdr:rowOff>
    </xdr:to>
    <xdr:pic>
      <xdr:nvPicPr>
        <xdr:cNvPr id="5" name="Picture 4">
          <a:extLst>
            <a:ext uri="{FF2B5EF4-FFF2-40B4-BE49-F238E27FC236}">
              <a16:creationId xmlns:a16="http://schemas.microsoft.com/office/drawing/2014/main" id="{6117F6B6-6907-3D97-4ACC-C2BB25BE8E2C}"/>
            </a:ext>
          </a:extLst>
        </xdr:cNvPr>
        <xdr:cNvPicPr>
          <a:picLocks noChangeAspect="1"/>
        </xdr:cNvPicPr>
      </xdr:nvPicPr>
      <xdr:blipFill>
        <a:blip xmlns:r="http://schemas.openxmlformats.org/officeDocument/2006/relationships" r:embed="rId4"/>
        <a:stretch>
          <a:fillRect/>
        </a:stretch>
      </xdr:blipFill>
      <xdr:spPr>
        <a:xfrm>
          <a:off x="266700" y="7315200"/>
          <a:ext cx="7772400" cy="1808231"/>
        </a:xfrm>
        <a:prstGeom prst="rect">
          <a:avLst/>
        </a:prstGeom>
        <a:ln>
          <a:solidFill>
            <a:schemeClr val="tx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canada.ca/en/environment-climate-change/services/climate-change/pricing-pollution-how-it-will-work/output-based-pricing-system/federal-greenhouse-gas-offset-system/emission-factors-reference-values.html" TargetMode="External"/><Relationship Id="rId13" Type="http://schemas.openxmlformats.org/officeDocument/2006/relationships/hyperlink" Target="https://iea-pvps.org/wp-content/uploads/2021/04/IEA-PVPS-T13-22_2021-Assessment-of-Performance-Loss-Rate-of-PV-Power-Systems-report.pdf" TargetMode="External"/><Relationship Id="rId3" Type="http://schemas.openxmlformats.org/officeDocument/2006/relationships/hyperlink" Target="https://energyjournal.africa/article/view/11936" TargetMode="External"/><Relationship Id="rId7" Type="http://schemas.openxmlformats.org/officeDocument/2006/relationships/hyperlink" Target="https://www.canada.ca/en/environment-climate-change/services/climate-change/pricing-pollution-how-it-will-work/output-based-pricing-system/federal-greenhouse-gas-offset-system/emission-factors-reference-values.html" TargetMode="External"/><Relationship Id="rId12" Type="http://schemas.openxmlformats.org/officeDocument/2006/relationships/hyperlink" Target="https://docs.nrel.gov/docs/fy12osti/53712.pdf" TargetMode="External"/><Relationship Id="rId2" Type="http://schemas.openxmlformats.org/officeDocument/2006/relationships/hyperlink" Target="https://energypedia.info/wiki/Improved_Cook_Stoves_Consumer_Insights_in_Mozambique" TargetMode="External"/><Relationship Id="rId1" Type="http://schemas.openxmlformats.org/officeDocument/2006/relationships/hyperlink" Target="https://cdm.unfccc.int/sunsetcms/storage/contents/stored-file-20250508183739485/MP97_EA01_TOOL33_v03.0.pdf" TargetMode="External"/><Relationship Id="rId6" Type="http://schemas.openxmlformats.org/officeDocument/2006/relationships/hyperlink" Target="https://www.lerenovaveis.org/contents/lerpublication/MEMOZ_2012_DEC_Mozambique_Urban_Biomass_Energy_Analysis_2012.pdf" TargetMode="External"/><Relationship Id="rId11" Type="http://schemas.openxmlformats.org/officeDocument/2006/relationships/hyperlink" Target="https://ashden.org/awards/winners/rural-energy-foundation-now-solar-now/" TargetMode="External"/><Relationship Id="rId5" Type="http://schemas.openxmlformats.org/officeDocument/2006/relationships/hyperlink" Target="http://medium.com/@CrossBoundary/grain-mills-going-electric-will-save-157-968-c2e2340892ba" TargetMode="External"/><Relationship Id="rId10" Type="http://schemas.openxmlformats.org/officeDocument/2006/relationships/hyperlink" Target="https://ashden.org/awards/winners/rural-energy-foundation-now-solar-now/" TargetMode="External"/><Relationship Id="rId4" Type="http://schemas.openxmlformats.org/officeDocument/2006/relationships/hyperlink" Target="https://www.undp.org/sites/g/files/zskgke326/files/publications/UNDP-UNCDF-Mozambique-Energy-and-the-Poor.pdf" TargetMode="External"/><Relationship Id="rId9" Type="http://schemas.openxmlformats.org/officeDocument/2006/relationships/hyperlink" Target="https://theclimateregistry.org/wp-content/uploads/2023/06/2023-Default-Emission-Factors-Final.pdf" TargetMode="External"/><Relationship Id="rId14" Type="http://schemas.openxmlformats.org/officeDocument/2006/relationships/hyperlink" Target="https://pvgis.com/af/sonpanele-sakrekenaar/maputo/mozambiq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A9730-6D01-D045-A1EE-4F9510123A92}">
  <dimension ref="A1"/>
  <sheetViews>
    <sheetView topLeftCell="A4" workbookViewId="0">
      <selection activeCell="M25" sqref="M25"/>
    </sheetView>
  </sheetViews>
  <sheetFormatPr defaultColWidth="10.58203125" defaultRowHeight="16" x14ac:dyDescent="0.4"/>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6996A-3102-7543-86F9-45BF93CDD006}">
  <dimension ref="A1:I36"/>
  <sheetViews>
    <sheetView topLeftCell="A15" zoomScale="110" zoomScaleNormal="110" workbookViewId="0">
      <selection activeCell="C17" sqref="C17:C18"/>
    </sheetView>
  </sheetViews>
  <sheetFormatPr defaultColWidth="10.58203125" defaultRowHeight="16" x14ac:dyDescent="0.4"/>
  <cols>
    <col min="1" max="1" width="26.83203125" customWidth="1"/>
    <col min="2" max="2" width="11.83203125" customWidth="1"/>
    <col min="3" max="3" width="15.58203125" customWidth="1"/>
    <col min="4" max="4" width="30.5" customWidth="1"/>
    <col min="5" max="5" width="32.5" customWidth="1"/>
    <col min="6" max="6" width="30.08203125" customWidth="1"/>
  </cols>
  <sheetData>
    <row r="1" spans="1:9" x14ac:dyDescent="0.4">
      <c r="A1" s="14" t="s">
        <v>0</v>
      </c>
      <c r="B1" s="14" t="s">
        <v>1</v>
      </c>
      <c r="C1" s="14" t="s">
        <v>2</v>
      </c>
      <c r="D1" s="14" t="s">
        <v>3</v>
      </c>
      <c r="E1" s="14" t="s">
        <v>4</v>
      </c>
      <c r="F1" s="14" t="s">
        <v>5</v>
      </c>
    </row>
    <row r="2" spans="1:9" ht="56" x14ac:dyDescent="0.4">
      <c r="A2" s="13" t="s">
        <v>6</v>
      </c>
      <c r="B2" s="22">
        <v>35</v>
      </c>
      <c r="C2" s="13" t="s">
        <v>7</v>
      </c>
      <c r="D2" s="27" t="s">
        <v>8</v>
      </c>
      <c r="E2" s="13" t="s">
        <v>9</v>
      </c>
      <c r="F2" s="13"/>
    </row>
    <row r="3" spans="1:9" ht="71" x14ac:dyDescent="0.4">
      <c r="A3" s="13" t="s">
        <v>10</v>
      </c>
      <c r="B3" s="22">
        <v>2</v>
      </c>
      <c r="C3" s="13" t="s">
        <v>7</v>
      </c>
      <c r="D3" s="13" t="s">
        <v>11</v>
      </c>
      <c r="E3" s="13" t="s">
        <v>9</v>
      </c>
      <c r="F3" s="13"/>
    </row>
    <row r="4" spans="1:9" ht="71" x14ac:dyDescent="0.4">
      <c r="A4" s="13" t="s">
        <v>12</v>
      </c>
      <c r="B4" s="22">
        <v>1</v>
      </c>
      <c r="C4" s="13" t="s">
        <v>7</v>
      </c>
      <c r="D4" s="13" t="s">
        <v>11</v>
      </c>
      <c r="E4" s="13" t="s">
        <v>9</v>
      </c>
      <c r="F4" s="13"/>
    </row>
    <row r="5" spans="1:9" ht="71" x14ac:dyDescent="0.4">
      <c r="A5" s="13" t="s">
        <v>13</v>
      </c>
      <c r="B5" s="22">
        <v>50</v>
      </c>
      <c r="C5" s="13" t="s">
        <v>14</v>
      </c>
      <c r="D5" s="13" t="s">
        <v>15</v>
      </c>
      <c r="E5" s="13" t="s">
        <v>9</v>
      </c>
      <c r="F5" s="13"/>
    </row>
    <row r="6" spans="1:9" ht="71" x14ac:dyDescent="0.4">
      <c r="A6" s="13" t="s">
        <v>16</v>
      </c>
      <c r="B6" s="22">
        <v>100</v>
      </c>
      <c r="C6" s="13" t="s">
        <v>14</v>
      </c>
      <c r="D6" s="13" t="s">
        <v>17</v>
      </c>
      <c r="E6" s="13" t="s">
        <v>9</v>
      </c>
      <c r="F6" s="13"/>
    </row>
    <row r="7" spans="1:9" ht="71" x14ac:dyDescent="0.4">
      <c r="A7" s="13" t="s">
        <v>18</v>
      </c>
      <c r="B7" s="22">
        <v>200</v>
      </c>
      <c r="C7" s="13" t="s">
        <v>14</v>
      </c>
      <c r="D7" s="13" t="s">
        <v>17</v>
      </c>
      <c r="E7" s="13" t="s">
        <v>9</v>
      </c>
      <c r="F7" s="13"/>
    </row>
    <row r="8" spans="1:9" ht="144" x14ac:dyDescent="0.4">
      <c r="A8" s="13" t="s">
        <v>19</v>
      </c>
      <c r="B8" s="28">
        <v>1800</v>
      </c>
      <c r="C8" s="13" t="s">
        <v>20</v>
      </c>
      <c r="D8" s="13" t="s">
        <v>21</v>
      </c>
      <c r="E8" s="16" t="s">
        <v>22</v>
      </c>
      <c r="F8" s="16"/>
    </row>
    <row r="9" spans="1:9" ht="76.5" customHeight="1" x14ac:dyDescent="0.4">
      <c r="A9" s="13" t="s">
        <v>23</v>
      </c>
      <c r="B9" s="28">
        <f>0.85*8800</f>
        <v>7480</v>
      </c>
      <c r="C9" s="13" t="s">
        <v>7</v>
      </c>
      <c r="D9" s="29"/>
      <c r="E9" s="13" t="s">
        <v>24</v>
      </c>
      <c r="F9" s="13"/>
    </row>
    <row r="10" spans="1:9" ht="85" x14ac:dyDescent="0.4">
      <c r="A10" s="13" t="s">
        <v>25</v>
      </c>
      <c r="B10" s="28">
        <f>0.15*8800</f>
        <v>1320</v>
      </c>
      <c r="C10" s="13" t="s">
        <v>7</v>
      </c>
      <c r="D10" s="13"/>
      <c r="E10" s="13" t="s">
        <v>26</v>
      </c>
      <c r="F10" s="13"/>
      <c r="I10" s="34"/>
    </row>
    <row r="11" spans="1:9" ht="99" x14ac:dyDescent="0.4">
      <c r="A11" s="13" t="s">
        <v>27</v>
      </c>
      <c r="B11" s="22">
        <v>0</v>
      </c>
      <c r="C11" s="13" t="s">
        <v>28</v>
      </c>
      <c r="D11" s="13" t="s">
        <v>29</v>
      </c>
      <c r="E11" s="16" t="s">
        <v>30</v>
      </c>
      <c r="F11" s="13" t="s">
        <v>31</v>
      </c>
    </row>
    <row r="12" spans="1:9" ht="99" x14ac:dyDescent="0.4">
      <c r="A12" s="13" t="s">
        <v>32</v>
      </c>
      <c r="B12" s="22">
        <v>600</v>
      </c>
      <c r="C12" s="13" t="s">
        <v>33</v>
      </c>
      <c r="D12" s="13" t="s">
        <v>34</v>
      </c>
      <c r="E12" s="16" t="s">
        <v>35</v>
      </c>
      <c r="F12" s="13" t="s">
        <v>36</v>
      </c>
    </row>
    <row r="13" spans="1:9" ht="99" x14ac:dyDescent="0.4">
      <c r="A13" s="13" t="s">
        <v>37</v>
      </c>
      <c r="B13" s="22">
        <v>50</v>
      </c>
      <c r="C13" s="13" t="s">
        <v>28</v>
      </c>
      <c r="D13" s="13" t="s">
        <v>38</v>
      </c>
      <c r="E13" s="16" t="s">
        <v>39</v>
      </c>
      <c r="F13" s="13" t="s">
        <v>36</v>
      </c>
    </row>
    <row r="14" spans="1:9" ht="99" x14ac:dyDescent="0.4">
      <c r="A14" s="13" t="s">
        <v>40</v>
      </c>
      <c r="B14" s="22">
        <v>50</v>
      </c>
      <c r="C14" s="13" t="s">
        <v>33</v>
      </c>
      <c r="D14" s="13" t="s">
        <v>41</v>
      </c>
      <c r="E14" s="16" t="s">
        <v>39</v>
      </c>
      <c r="F14" s="13" t="s">
        <v>36</v>
      </c>
    </row>
    <row r="15" spans="1:9" ht="99" x14ac:dyDescent="0.4">
      <c r="A15" s="13" t="s">
        <v>42</v>
      </c>
      <c r="B15" s="17">
        <v>3.3</v>
      </c>
      <c r="C15" s="13" t="s">
        <v>43</v>
      </c>
      <c r="D15" s="13" t="s">
        <v>44</v>
      </c>
      <c r="E15" s="16" t="s">
        <v>45</v>
      </c>
      <c r="F15" s="13" t="s">
        <v>36</v>
      </c>
    </row>
    <row r="16" spans="1:9" ht="99" x14ac:dyDescent="0.4">
      <c r="A16" s="13" t="s">
        <v>46</v>
      </c>
      <c r="B16" s="17">
        <v>0</v>
      </c>
      <c r="C16" s="13" t="s">
        <v>47</v>
      </c>
      <c r="D16" s="13" t="s">
        <v>48</v>
      </c>
      <c r="E16" s="13" t="s">
        <v>49</v>
      </c>
      <c r="F16" s="13" t="s">
        <v>36</v>
      </c>
    </row>
    <row r="17" spans="1:6" ht="99" x14ac:dyDescent="0.4">
      <c r="A17" s="13" t="s">
        <v>50</v>
      </c>
      <c r="B17" s="17">
        <v>1.1000000000000001</v>
      </c>
      <c r="C17" s="13" t="s">
        <v>43</v>
      </c>
      <c r="D17" s="13" t="s">
        <v>51</v>
      </c>
      <c r="E17" s="16" t="s">
        <v>52</v>
      </c>
      <c r="F17" s="13" t="s">
        <v>36</v>
      </c>
    </row>
    <row r="18" spans="1:6" ht="29" x14ac:dyDescent="0.4">
      <c r="A18" s="13" t="s">
        <v>53</v>
      </c>
      <c r="B18" s="17">
        <v>0</v>
      </c>
      <c r="C18" s="13" t="s">
        <v>47</v>
      </c>
      <c r="D18" s="13" t="s">
        <v>54</v>
      </c>
      <c r="E18" s="13" t="s">
        <v>49</v>
      </c>
      <c r="F18" s="13"/>
    </row>
    <row r="19" spans="1:6" ht="57" x14ac:dyDescent="0.4">
      <c r="A19" s="13" t="s">
        <v>55</v>
      </c>
      <c r="B19" s="17">
        <v>0.38</v>
      </c>
      <c r="C19" s="13" t="s">
        <v>56</v>
      </c>
      <c r="D19" s="13" t="s">
        <v>57</v>
      </c>
      <c r="E19" s="15" t="s">
        <v>58</v>
      </c>
      <c r="F19" s="13"/>
    </row>
    <row r="20" spans="1:6" x14ac:dyDescent="0.4">
      <c r="A20" s="13" t="s">
        <v>59</v>
      </c>
      <c r="B20" s="30">
        <f>2.68/1000</f>
        <v>2.6800000000000001E-3</v>
      </c>
      <c r="C20" s="13" t="s">
        <v>60</v>
      </c>
      <c r="D20" s="13" t="s">
        <v>61</v>
      </c>
      <c r="E20" s="16" t="s">
        <v>62</v>
      </c>
      <c r="F20" s="13"/>
    </row>
    <row r="21" spans="1:6" ht="29" x14ac:dyDescent="0.4">
      <c r="A21" s="13" t="s">
        <v>63</v>
      </c>
      <c r="B21" s="30">
        <f>2.56/1000</f>
        <v>2.5600000000000002E-3</v>
      </c>
      <c r="C21" s="13" t="s">
        <v>60</v>
      </c>
      <c r="D21" s="13" t="s">
        <v>64</v>
      </c>
      <c r="E21" s="16" t="s">
        <v>62</v>
      </c>
      <c r="F21" s="13"/>
    </row>
    <row r="22" spans="1:6" ht="43" x14ac:dyDescent="0.4">
      <c r="A22" s="13" t="s">
        <v>65</v>
      </c>
      <c r="B22" s="17">
        <v>1.8</v>
      </c>
      <c r="C22" s="13" t="s">
        <v>66</v>
      </c>
      <c r="D22" s="13" t="s">
        <v>67</v>
      </c>
      <c r="E22" s="16" t="s">
        <v>68</v>
      </c>
      <c r="F22" s="16"/>
    </row>
    <row r="23" spans="1:6" x14ac:dyDescent="0.4">
      <c r="A23" s="13" t="s">
        <v>69</v>
      </c>
      <c r="B23" s="17">
        <v>3.3</v>
      </c>
      <c r="C23" s="13" t="s">
        <v>66</v>
      </c>
      <c r="D23" s="13"/>
      <c r="E23" s="13" t="s">
        <v>70</v>
      </c>
      <c r="F23" s="13"/>
    </row>
    <row r="24" spans="1:6" ht="57" x14ac:dyDescent="0.4">
      <c r="A24" s="13" t="s">
        <v>71</v>
      </c>
      <c r="B24" s="19">
        <v>0.05</v>
      </c>
      <c r="C24" s="13" t="s">
        <v>72</v>
      </c>
      <c r="D24" s="13" t="s">
        <v>73</v>
      </c>
      <c r="E24" s="13" t="s">
        <v>74</v>
      </c>
      <c r="F24" s="13"/>
    </row>
    <row r="25" spans="1:6" ht="71" x14ac:dyDescent="0.4">
      <c r="A25" s="13" t="s">
        <v>75</v>
      </c>
      <c r="B25" s="13">
        <f>0.8/1000</f>
        <v>8.0000000000000004E-4</v>
      </c>
      <c r="C25" s="13" t="s">
        <v>76</v>
      </c>
      <c r="D25" s="13" t="s">
        <v>77</v>
      </c>
      <c r="E25" s="13" t="s">
        <v>78</v>
      </c>
      <c r="F25" s="13"/>
    </row>
    <row r="26" spans="1:6" ht="71" x14ac:dyDescent="0.4">
      <c r="A26" s="13" t="s">
        <v>79</v>
      </c>
      <c r="B26" s="31">
        <v>0.03</v>
      </c>
      <c r="C26" s="13"/>
      <c r="D26" s="13" t="s">
        <v>80</v>
      </c>
      <c r="E26" s="16" t="s">
        <v>81</v>
      </c>
      <c r="F26" s="13"/>
    </row>
    <row r="27" spans="1:6" ht="85" x14ac:dyDescent="0.4">
      <c r="A27" s="13" t="s">
        <v>82</v>
      </c>
      <c r="B27" s="31">
        <v>6.0000000000000001E-3</v>
      </c>
      <c r="C27" s="13"/>
      <c r="D27" s="13" t="s">
        <v>83</v>
      </c>
      <c r="E27" s="16" t="s">
        <v>84</v>
      </c>
      <c r="F27" s="13"/>
    </row>
    <row r="28" spans="1:6" ht="43" x14ac:dyDescent="0.4">
      <c r="A28" s="13" t="s">
        <v>85</v>
      </c>
      <c r="B28" s="19">
        <v>0</v>
      </c>
      <c r="C28" s="13"/>
      <c r="D28" s="13"/>
      <c r="E28" s="19" t="s">
        <v>86</v>
      </c>
      <c r="F28" s="13"/>
    </row>
    <row r="29" spans="1:6" ht="43" x14ac:dyDescent="0.4">
      <c r="A29" s="13" t="s">
        <v>87</v>
      </c>
      <c r="B29" s="19">
        <v>0.92</v>
      </c>
      <c r="C29" s="13"/>
      <c r="D29" s="13"/>
      <c r="E29" s="13" t="s">
        <v>88</v>
      </c>
      <c r="F29" s="13"/>
    </row>
    <row r="30" spans="1:6" ht="43" x14ac:dyDescent="0.4">
      <c r="A30" s="13" t="s">
        <v>89</v>
      </c>
      <c r="B30" s="19">
        <v>7.0000000000000007E-2</v>
      </c>
      <c r="C30" s="13"/>
      <c r="D30" s="13"/>
      <c r="E30" s="16" t="s">
        <v>90</v>
      </c>
      <c r="F30" s="13"/>
    </row>
    <row r="31" spans="1:6" ht="43" x14ac:dyDescent="0.4">
      <c r="A31" s="13" t="s">
        <v>91</v>
      </c>
      <c r="B31" s="19">
        <v>0.01</v>
      </c>
      <c r="C31" s="13"/>
      <c r="D31" s="13"/>
      <c r="E31" s="13" t="s">
        <v>88</v>
      </c>
      <c r="F31" s="13"/>
    </row>
    <row r="32" spans="1:6" ht="43" x14ac:dyDescent="0.4">
      <c r="A32" s="13" t="s">
        <v>92</v>
      </c>
      <c r="B32" s="19">
        <v>0.17</v>
      </c>
      <c r="C32" s="13"/>
      <c r="D32" s="13"/>
      <c r="E32" s="13" t="s">
        <v>93</v>
      </c>
      <c r="F32" s="13"/>
    </row>
    <row r="33" spans="1:6" ht="43" x14ac:dyDescent="0.4">
      <c r="A33" s="13" t="s">
        <v>94</v>
      </c>
      <c r="B33" s="19">
        <v>1</v>
      </c>
      <c r="C33" s="21"/>
      <c r="D33" s="21"/>
      <c r="E33" s="19" t="s">
        <v>95</v>
      </c>
      <c r="F33" s="21"/>
    </row>
    <row r="34" spans="1:6" ht="43" x14ac:dyDescent="0.4">
      <c r="A34" s="13" t="s">
        <v>96</v>
      </c>
      <c r="B34" s="19">
        <v>0</v>
      </c>
      <c r="C34" s="21"/>
      <c r="D34" s="21"/>
      <c r="E34" s="19" t="s">
        <v>97</v>
      </c>
      <c r="F34" s="21"/>
    </row>
    <row r="35" spans="1:6" ht="43" x14ac:dyDescent="0.4">
      <c r="A35" s="13" t="s">
        <v>98</v>
      </c>
      <c r="B35" s="19">
        <v>0</v>
      </c>
      <c r="C35" s="21"/>
      <c r="D35" s="21"/>
      <c r="E35" s="19" t="s">
        <v>99</v>
      </c>
      <c r="F35" s="21"/>
    </row>
    <row r="36" spans="1:6" ht="43" x14ac:dyDescent="0.4">
      <c r="A36" s="13" t="s">
        <v>100</v>
      </c>
      <c r="B36" s="19">
        <v>1</v>
      </c>
      <c r="C36" s="21"/>
      <c r="D36" s="21"/>
      <c r="E36" s="19" t="s">
        <v>101</v>
      </c>
      <c r="F36" s="21"/>
    </row>
  </sheetData>
  <phoneticPr fontId="4" type="noConversion"/>
  <hyperlinks>
    <hyperlink ref="E19" r:id="rId1" xr:uid="{FD6FE4E9-C5BD-A24D-B4DE-C4701D483F4A}"/>
    <hyperlink ref="E30" r:id="rId2" location=":~:text=Improved%20Cook%20Stoves%20Consumer%20Insights," xr:uid="{8F21D8BB-43A4-0B4A-8BF1-7C40F0F41D98}"/>
    <hyperlink ref="E15" r:id="rId3" xr:uid="{7478F558-887B-4546-8DE7-BA0074744620}"/>
    <hyperlink ref="E11" r:id="rId4" location=":~:text=12,Battery%2Fgenerator" xr:uid="{694CD67F-92DD-F04C-9890-BB6C312FCA62}"/>
    <hyperlink ref="E12" r:id="rId5" xr:uid="{9060E700-E9FB-C342-9583-CC463191006A}"/>
    <hyperlink ref="E17" r:id="rId6" location=":~:text=The%20quantities%20of%20charcoal%20used,The%20results%20show%20that%20in" xr:uid="{EFBB03A7-F013-E94C-B21E-C77BEF40201E}"/>
    <hyperlink ref="E20" r:id="rId7" xr:uid="{371AB758-5C15-D543-A0CC-FEB927993F78}"/>
    <hyperlink ref="E21" r:id="rId8" xr:uid="{E41BD060-773D-0E44-B134-213D220008B9}"/>
    <hyperlink ref="E22" r:id="rId9" location=":~:text=Wood%20and%20Wood%20Residuals%20%2812,84%20895" xr:uid="{A38D343E-F65B-C641-A3D6-E7284E32EAC1}"/>
    <hyperlink ref="E14" r:id="rId10" location=":~:text=Replacing%20the%20use%20of%20kerosene,2" display="https://ashden.org/awards/winners/rural-energy-foundation-now-solar-now/ - :~:text=Replacing%20the%20use%20of%20kerosene,2" xr:uid="{6B15D574-AABB-7A4A-AAC5-6EED45AD1174}"/>
    <hyperlink ref="E13" r:id="rId11" location=":~:text=Replacing%20the%20use%20of%20kerosene,2" display="https://ashden.org/awards/winners/rural-energy-foundation-now-solar-now/ - :~:text=Replacing%20the%20use%20of%20kerosene,2" xr:uid="{B8944A2B-8663-2E40-AF7C-6894C09AB827}"/>
    <hyperlink ref="E26" r:id="rId12" xr:uid="{3A4FEC17-272C-4F47-8F27-29440663D449}"/>
    <hyperlink ref="E27" r:id="rId13" xr:uid="{027B96D0-F88D-0041-9056-D33DF044D4CE}"/>
    <hyperlink ref="E8" r:id="rId14" display="PVGIS" xr:uid="{F4F4E3E4-981E-BA41-8190-75E4AF68A30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194A2-39AC-3D4E-95B9-9ABF94B89127}">
  <dimension ref="A1:O62"/>
  <sheetViews>
    <sheetView tabSelected="1" topLeftCell="A25" zoomScale="90" zoomScaleNormal="90" workbookViewId="0">
      <selection activeCell="G34" sqref="G34"/>
    </sheetView>
  </sheetViews>
  <sheetFormatPr defaultColWidth="10.58203125" defaultRowHeight="16" x14ac:dyDescent="0.4"/>
  <cols>
    <col min="1" max="1" width="44" customWidth="1"/>
    <col min="2" max="2" width="15" bestFit="1" customWidth="1"/>
    <col min="3" max="3" width="20.83203125" bestFit="1" customWidth="1"/>
    <col min="5" max="5" width="28.5" bestFit="1" customWidth="1"/>
    <col min="6" max="7" width="21.33203125" bestFit="1" customWidth="1"/>
    <col min="8" max="8" width="23.83203125" bestFit="1" customWidth="1"/>
    <col min="10" max="10" width="23.83203125" customWidth="1"/>
    <col min="11" max="11" width="27.33203125" customWidth="1"/>
    <col min="12" max="12" width="16.58203125" customWidth="1"/>
    <col min="13" max="13" width="30" customWidth="1"/>
    <col min="14" max="14" width="28.08203125" customWidth="1"/>
  </cols>
  <sheetData>
    <row r="1" spans="1:15" ht="57" x14ac:dyDescent="0.4">
      <c r="A1" s="36" t="s">
        <v>102</v>
      </c>
      <c r="B1" s="36"/>
      <c r="C1" s="36"/>
      <c r="E1" s="8"/>
      <c r="F1" s="10" t="s">
        <v>103</v>
      </c>
      <c r="G1" s="10" t="s">
        <v>104</v>
      </c>
      <c r="H1" s="10" t="s">
        <v>105</v>
      </c>
    </row>
    <row r="2" spans="1:15" x14ac:dyDescent="0.4">
      <c r="A2" s="2" t="s">
        <v>106</v>
      </c>
      <c r="B2" s="2" t="s">
        <v>107</v>
      </c>
      <c r="C2" s="2" t="s">
        <v>108</v>
      </c>
      <c r="E2" s="3" t="s">
        <v>6</v>
      </c>
      <c r="F2" s="24">
        <v>13</v>
      </c>
      <c r="G2" s="24">
        <v>13</v>
      </c>
      <c r="H2" s="24">
        <v>9</v>
      </c>
    </row>
    <row r="3" spans="1:15" x14ac:dyDescent="0.4">
      <c r="A3" s="13" t="str">
        <f>'Input variables'!A2</f>
        <v>Small mini-grids installed</v>
      </c>
      <c r="B3" s="18">
        <f>'Input variables'!B2</f>
        <v>35</v>
      </c>
      <c r="C3" s="4" t="s">
        <v>109</v>
      </c>
      <c r="E3" s="3" t="s">
        <v>10</v>
      </c>
      <c r="F3" s="24">
        <v>0</v>
      </c>
      <c r="G3" s="24">
        <v>1</v>
      </c>
      <c r="H3" s="24">
        <v>1</v>
      </c>
    </row>
    <row r="4" spans="1:15" x14ac:dyDescent="0.4">
      <c r="A4" s="13" t="str">
        <f>'Input variables'!A3</f>
        <v>Medium mini-grids installed</v>
      </c>
      <c r="B4" s="18">
        <f>'Input variables'!B3</f>
        <v>2</v>
      </c>
      <c r="C4" s="4" t="s">
        <v>109</v>
      </c>
      <c r="E4" s="3" t="s">
        <v>12</v>
      </c>
      <c r="F4" s="24">
        <v>0</v>
      </c>
      <c r="G4" s="24">
        <v>1</v>
      </c>
      <c r="H4" s="24">
        <v>0</v>
      </c>
    </row>
    <row r="5" spans="1:15" x14ac:dyDescent="0.4">
      <c r="A5" s="13" t="s">
        <v>12</v>
      </c>
      <c r="B5" s="18">
        <f>'Input variables'!B4</f>
        <v>1</v>
      </c>
      <c r="C5" s="4"/>
      <c r="E5" s="3" t="s">
        <v>110</v>
      </c>
      <c r="F5" s="24">
        <f>F2*0.85*200</f>
        <v>2210</v>
      </c>
      <c r="G5" s="24">
        <f>G2*200*0.85+G3*500*0.85+G4*800*0.85</f>
        <v>3315</v>
      </c>
      <c r="H5" s="24">
        <f>H2*200*0.85+H3*500*0.85+H4*800*0.85</f>
        <v>1955</v>
      </c>
      <c r="I5" s="26">
        <f>SUM(F5:H5)</f>
        <v>7480</v>
      </c>
      <c r="O5" s="26"/>
    </row>
    <row r="6" spans="1:15" x14ac:dyDescent="0.4">
      <c r="A6" s="13" t="str">
        <f>'Input variables'!A11</f>
        <v>Diesel displaced / HH connection</v>
      </c>
      <c r="B6" s="18">
        <f>'Input variables'!B11</f>
        <v>0</v>
      </c>
      <c r="C6" s="4" t="s">
        <v>109</v>
      </c>
      <c r="E6" s="3" t="s">
        <v>111</v>
      </c>
      <c r="F6" s="24">
        <f>F2*0.15*200</f>
        <v>390</v>
      </c>
      <c r="G6" s="24">
        <f>(G2*200+G3*500+G4*800)*0.15</f>
        <v>585</v>
      </c>
      <c r="H6" s="24">
        <f>(H2*200+H3*500+H4*800)*0.15</f>
        <v>345</v>
      </c>
      <c r="I6" s="26">
        <f>SUM(F6:H6)</f>
        <v>1320</v>
      </c>
      <c r="J6" s="26">
        <f>I5+I6</f>
        <v>8800</v>
      </c>
    </row>
    <row r="7" spans="1:15" x14ac:dyDescent="0.4">
      <c r="A7" s="13" t="str">
        <f>'Input variables'!A12</f>
        <v>Diesel displaced / MSME connection</v>
      </c>
      <c r="B7" s="18">
        <f>'Input variables'!B12</f>
        <v>600</v>
      </c>
      <c r="C7" s="4" t="s">
        <v>109</v>
      </c>
      <c r="E7" s="3"/>
      <c r="F7" s="24"/>
      <c r="G7" s="24"/>
      <c r="H7" s="24"/>
    </row>
    <row r="8" spans="1:15" x14ac:dyDescent="0.4">
      <c r="A8" s="13" t="str">
        <f>'Input variables'!A13</f>
        <v>Kerosene displaced / HH connection</v>
      </c>
      <c r="B8" s="18">
        <f>'Input variables'!B13</f>
        <v>50</v>
      </c>
      <c r="C8" s="4" t="s">
        <v>109</v>
      </c>
      <c r="E8" s="3" t="s">
        <v>112</v>
      </c>
      <c r="F8" s="24">
        <f>F2*$B$33*$B$36</f>
        <v>1170000</v>
      </c>
      <c r="G8" s="24">
        <f t="shared" ref="G8:H8" si="0">G2*$B$33*$B$36</f>
        <v>1170000</v>
      </c>
      <c r="H8" s="24">
        <f t="shared" si="0"/>
        <v>810000</v>
      </c>
    </row>
    <row r="9" spans="1:15" x14ac:dyDescent="0.4">
      <c r="A9" s="13" t="str">
        <f>'Input variables'!A14</f>
        <v>Kerosene displaced / MSME connection</v>
      </c>
      <c r="B9" s="18">
        <f>'Input variables'!B14</f>
        <v>50</v>
      </c>
      <c r="C9" s="4" t="s">
        <v>109</v>
      </c>
      <c r="E9" s="3" t="s">
        <v>113</v>
      </c>
      <c r="F9" s="24">
        <f>F3*$B$34*$B$36</f>
        <v>0</v>
      </c>
      <c r="G9" s="24">
        <f t="shared" ref="G9:H9" si="1">G3*$B$34*$B$36</f>
        <v>180000</v>
      </c>
      <c r="H9" s="24">
        <f t="shared" si="1"/>
        <v>180000</v>
      </c>
    </row>
    <row r="10" spans="1:15" x14ac:dyDescent="0.4">
      <c r="A10" s="13" t="str">
        <f>'Input variables'!A15</f>
        <v>Woodfuel displaced / HH connection</v>
      </c>
      <c r="B10" s="18">
        <f>'Input variables'!B15</f>
        <v>3.3</v>
      </c>
      <c r="C10" s="4" t="s">
        <v>109</v>
      </c>
      <c r="E10" s="3" t="s">
        <v>114</v>
      </c>
      <c r="F10" s="24">
        <f>F4*$B$35*$B$36</f>
        <v>0</v>
      </c>
      <c r="G10" s="24">
        <f t="shared" ref="G10" si="2">G4*$B$35*$B$36</f>
        <v>360000</v>
      </c>
      <c r="H10" s="24">
        <f>H4*$B$35*$B$36</f>
        <v>0</v>
      </c>
    </row>
    <row r="11" spans="1:15" x14ac:dyDescent="0.4">
      <c r="A11" s="13" t="str">
        <f>'Input variables'!A16</f>
        <v>Woodfuel displaced / MSME connection</v>
      </c>
      <c r="B11" s="18">
        <f>'Input variables'!B16</f>
        <v>0</v>
      </c>
      <c r="C11" s="4" t="s">
        <v>109</v>
      </c>
      <c r="E11" s="2" t="s">
        <v>115</v>
      </c>
      <c r="F11" s="24">
        <f>SUM(F8:F10)</f>
        <v>1170000</v>
      </c>
      <c r="G11" s="24">
        <f>SUM(G8:G10)</f>
        <v>1710000</v>
      </c>
      <c r="H11" s="24">
        <f>SUM(H8:H10)</f>
        <v>990000</v>
      </c>
    </row>
    <row r="12" spans="1:15" x14ac:dyDescent="0.4">
      <c r="A12" s="13" t="str">
        <f>'Input variables'!A17</f>
        <v>Charcoal displaced / HH connection</v>
      </c>
      <c r="B12" s="18">
        <f>'Input variables'!B17</f>
        <v>1.1000000000000001</v>
      </c>
      <c r="C12" s="4" t="s">
        <v>109</v>
      </c>
      <c r="E12" s="3" t="s">
        <v>116</v>
      </c>
      <c r="F12" s="24">
        <f>(F5*B6)+((F6*B7)*B19)</f>
        <v>234000</v>
      </c>
      <c r="G12" s="24">
        <f>(G5*B6)+((G6*B7)*B19)</f>
        <v>351000</v>
      </c>
      <c r="H12" s="24">
        <f>(H5*B6)+((H6*B7)*B19)</f>
        <v>207000</v>
      </c>
    </row>
    <row r="13" spans="1:15" x14ac:dyDescent="0.4">
      <c r="A13" s="13" t="str">
        <f>'Input variables'!A18</f>
        <v>Charcoal displaced / MSME connection</v>
      </c>
      <c r="B13" s="18">
        <f>'Input variables'!B18</f>
        <v>0</v>
      </c>
      <c r="C13" s="4" t="s">
        <v>109</v>
      </c>
      <c r="E13" s="3" t="s">
        <v>117</v>
      </c>
      <c r="F13" s="24">
        <f>((F5*B8)*(B17+B18))+((F6*B9)*B22)</f>
        <v>39390</v>
      </c>
      <c r="G13" s="24">
        <f>((G5*B8)*(B17+B18))+((G6*B9)*B22)</f>
        <v>59085</v>
      </c>
      <c r="H13" s="24">
        <f>((H5*B8)*(B17+B18))+((H6*B9)*B22)</f>
        <v>34845</v>
      </c>
    </row>
    <row r="14" spans="1:15" x14ac:dyDescent="0.4">
      <c r="A14" s="13" t="str">
        <f>'Input variables'!A19</f>
        <v>Fraction of non-renewable biomass</v>
      </c>
      <c r="B14" s="17">
        <f>'Input variables'!B19</f>
        <v>0.38</v>
      </c>
      <c r="C14" s="4" t="s">
        <v>109</v>
      </c>
      <c r="E14" s="3" t="s">
        <v>118</v>
      </c>
      <c r="F14" s="4">
        <f>(((F5*B12)*B16)+((F6*B13)*B21))*B14</f>
        <v>64.664600000000007</v>
      </c>
      <c r="G14" s="4">
        <f>(((G5*B12)*B16)+((G6*B13)*B21))*B14</f>
        <v>96.996900000000025</v>
      </c>
      <c r="H14" s="4">
        <f>(((H5*B12)*B16)+((H6*B13)*B21))*B14</f>
        <v>57.203300000000013</v>
      </c>
    </row>
    <row r="15" spans="1:15" ht="29" x14ac:dyDescent="0.4">
      <c r="A15" s="13" t="str">
        <f>'Input variables'!A29</f>
        <v>Firewood consumption proportion by households (cooking)</v>
      </c>
      <c r="B15" s="19">
        <f>'Input variables'!B29</f>
        <v>0.92</v>
      </c>
      <c r="C15" s="4" t="s">
        <v>109</v>
      </c>
      <c r="E15" s="3" t="s">
        <v>119</v>
      </c>
      <c r="F15" s="4">
        <f>(((F5*B10)*B15)+((F6*B11)*B20))*B14</f>
        <v>2549.6328000000003</v>
      </c>
      <c r="G15" s="4">
        <f>(((G5*B10)*B15)+((G6*B11)*B20))*B14</f>
        <v>3824.4492</v>
      </c>
      <c r="H15" s="4">
        <f>(((H5*B10)*B15)+((H6*B11)*B20))*B14</f>
        <v>2255.4443999999999</v>
      </c>
    </row>
    <row r="16" spans="1:15" ht="29" x14ac:dyDescent="0.4">
      <c r="A16" s="13" t="str">
        <f>'Input variables'!A30</f>
        <v>Charcoal consumption proportion by households (cooking)</v>
      </c>
      <c r="B16" s="19">
        <f>'Input variables'!B30</f>
        <v>7.0000000000000007E-2</v>
      </c>
      <c r="C16" s="4" t="s">
        <v>109</v>
      </c>
      <c r="E16" s="3" t="s">
        <v>120</v>
      </c>
      <c r="F16" s="4">
        <f>F12*'Input variables'!B20</f>
        <v>627.12</v>
      </c>
      <c r="G16" s="4">
        <f>G12*'Input variables'!B20</f>
        <v>940.68000000000006</v>
      </c>
      <c r="H16" s="4">
        <f>H12*'Input variables'!B20</f>
        <v>554.76</v>
      </c>
    </row>
    <row r="17" spans="1:9" ht="29" x14ac:dyDescent="0.4">
      <c r="A17" s="13" t="str">
        <f>'Input variables'!A31</f>
        <v>Kerosene consumption proportion by households (cooking)</v>
      </c>
      <c r="B17" s="19">
        <f>'Input variables'!B31</f>
        <v>0.01</v>
      </c>
      <c r="C17" s="4" t="s">
        <v>109</v>
      </c>
      <c r="E17" s="3" t="s">
        <v>121</v>
      </c>
      <c r="F17" s="4">
        <f>F13*'Input variables'!B21</f>
        <v>100.83840000000001</v>
      </c>
      <c r="G17" s="4">
        <f>G13*'Input variables'!B21</f>
        <v>151.25760000000002</v>
      </c>
      <c r="H17" s="4">
        <f>H13*'Input variables'!B21</f>
        <v>89.20320000000001</v>
      </c>
    </row>
    <row r="18" spans="1:9" ht="29" x14ac:dyDescent="0.4">
      <c r="A18" s="13" t="str">
        <f>'Input variables'!A32</f>
        <v>Kerosene consumption proportion by households (lighting)</v>
      </c>
      <c r="B18" s="19">
        <f>'Input variables'!B32</f>
        <v>0.17</v>
      </c>
      <c r="C18" s="4" t="s">
        <v>109</v>
      </c>
      <c r="E18" s="3" t="s">
        <v>122</v>
      </c>
      <c r="F18" s="4">
        <f>F14*'Input variables'!B23</f>
        <v>213.39318</v>
      </c>
      <c r="G18" s="4">
        <f>G14*'Input variables'!B23</f>
        <v>320.08977000000004</v>
      </c>
      <c r="H18" s="4">
        <f>H14*'Input variables'!B23</f>
        <v>188.77089000000004</v>
      </c>
    </row>
    <row r="19" spans="1:9" x14ac:dyDescent="0.4">
      <c r="A19" s="13" t="str">
        <f>'Input variables'!A33</f>
        <v>Diesel consumption proportion by MSMEs</v>
      </c>
      <c r="B19" s="19">
        <f>'Input variables'!B33</f>
        <v>1</v>
      </c>
      <c r="C19" s="4" t="s">
        <v>109</v>
      </c>
      <c r="E19" s="3" t="s">
        <v>123</v>
      </c>
      <c r="F19" s="4">
        <f>F15*'Input variables'!B22</f>
        <v>4589.3390400000008</v>
      </c>
      <c r="G19" s="4">
        <f>G15*'Input variables'!B22</f>
        <v>6884.0085600000002</v>
      </c>
      <c r="H19" s="4">
        <f>H15*'Input variables'!B22</f>
        <v>4059.7999199999999</v>
      </c>
    </row>
    <row r="20" spans="1:9" x14ac:dyDescent="0.4">
      <c r="A20" s="13" t="str">
        <f>'Input variables'!A34</f>
        <v>Firewood consumption proportion by MSMEs</v>
      </c>
      <c r="B20" s="19">
        <f>'Input variables'!B34</f>
        <v>0</v>
      </c>
      <c r="C20" s="4" t="s">
        <v>109</v>
      </c>
      <c r="E20" s="5" t="s">
        <v>124</v>
      </c>
      <c r="F20" s="5">
        <f>SUM(F16:F19)</f>
        <v>5530.6906200000012</v>
      </c>
      <c r="G20" s="5">
        <f>SUM(G16:G19)</f>
        <v>8296.03593</v>
      </c>
      <c r="H20" s="5">
        <f>SUM(H16:H19)</f>
        <v>4892.5340100000003</v>
      </c>
    </row>
    <row r="21" spans="1:9" x14ac:dyDescent="0.4">
      <c r="A21" s="13" t="str">
        <f>'Input variables'!A35</f>
        <v>Charcoal consumption proportion by MSMEs</v>
      </c>
      <c r="B21" s="19">
        <f>'Input variables'!B35</f>
        <v>0</v>
      </c>
      <c r="C21" s="4" t="s">
        <v>109</v>
      </c>
      <c r="E21" s="2" t="s">
        <v>125</v>
      </c>
      <c r="F21" s="5">
        <f>(B44*F11)*B45</f>
        <v>46.800000000000004</v>
      </c>
      <c r="G21" s="5">
        <f>(B44*G11)*B45</f>
        <v>68.400000000000006</v>
      </c>
      <c r="H21" s="5">
        <f>(B44*H11)*B45</f>
        <v>39.6</v>
      </c>
    </row>
    <row r="22" spans="1:9" x14ac:dyDescent="0.4">
      <c r="A22" s="13" t="str">
        <f>'Input variables'!A36</f>
        <v>Kerosene consumption proportion by MSMEs</v>
      </c>
      <c r="B22" s="19">
        <f>'Input variables'!B36</f>
        <v>1</v>
      </c>
      <c r="C22" s="4" t="s">
        <v>109</v>
      </c>
      <c r="E22" s="2" t="s">
        <v>126</v>
      </c>
      <c r="F22" s="5">
        <f>B51</f>
        <v>0</v>
      </c>
      <c r="G22" s="5">
        <f>B51</f>
        <v>0</v>
      </c>
      <c r="H22" s="5">
        <f>B51</f>
        <v>0</v>
      </c>
    </row>
    <row r="23" spans="1:9" x14ac:dyDescent="0.4">
      <c r="A23" s="13" t="s">
        <v>110</v>
      </c>
      <c r="B23" s="24">
        <f>'Input variables'!B9</f>
        <v>7480</v>
      </c>
      <c r="C23" s="4" t="s">
        <v>109</v>
      </c>
      <c r="E23" s="3" t="s">
        <v>127</v>
      </c>
      <c r="F23" s="4">
        <f>F20-F21-F22</f>
        <v>5483.890620000001</v>
      </c>
      <c r="G23" s="4">
        <f>G20-G21-G22</f>
        <v>8227.6359300000004</v>
      </c>
      <c r="H23" s="4">
        <f>H20-H21-H22</f>
        <v>4852.9340099999999</v>
      </c>
    </row>
    <row r="24" spans="1:9" x14ac:dyDescent="0.4">
      <c r="A24" s="13" t="s">
        <v>111</v>
      </c>
      <c r="B24" s="24">
        <f>'Input variables'!B10</f>
        <v>1320</v>
      </c>
      <c r="C24" s="4"/>
      <c r="E24" s="2" t="s">
        <v>128</v>
      </c>
      <c r="F24" s="4">
        <f>F23-(F23*'Input variables'!B26)</f>
        <v>5319.3739014000012</v>
      </c>
      <c r="G24" s="4">
        <f>G23-(G23*'Input variables'!B26)</f>
        <v>7980.8068521000005</v>
      </c>
      <c r="H24" s="4">
        <f>H23-(H23*'Input variables'!B26)</f>
        <v>4707.3459897000002</v>
      </c>
    </row>
    <row r="25" spans="1:9" x14ac:dyDescent="0.4">
      <c r="A25" s="13" t="s">
        <v>116</v>
      </c>
      <c r="B25" s="4">
        <f>(B23*B6)+((B24*B7)*B19)</f>
        <v>792000</v>
      </c>
      <c r="C25" s="4">
        <f>B25*'Input variables'!B20</f>
        <v>2122.56</v>
      </c>
      <c r="E25" s="33"/>
      <c r="F25" s="32"/>
      <c r="H25" s="32"/>
    </row>
    <row r="26" spans="1:9" x14ac:dyDescent="0.4">
      <c r="A26" s="13" t="s">
        <v>117</v>
      </c>
      <c r="B26" s="4">
        <f>((B23*B8)*(B17+B18))+((B24*B9)*B22)</f>
        <v>133320</v>
      </c>
      <c r="C26" s="4">
        <f>B26*'Input variables'!B21</f>
        <v>341.29920000000004</v>
      </c>
      <c r="G26" s="32"/>
      <c r="H26" s="32"/>
    </row>
    <row r="27" spans="1:9" x14ac:dyDescent="0.4">
      <c r="A27" s="13" t="s">
        <v>118</v>
      </c>
      <c r="B27" s="4">
        <f>(((B23*B12)*B16)+((B24*B13)*B21))*B14</f>
        <v>218.8648</v>
      </c>
      <c r="C27" s="4">
        <f>B27*'Input variables'!B23</f>
        <v>722.25383999999997</v>
      </c>
      <c r="E27" s="6"/>
      <c r="H27" s="32"/>
    </row>
    <row r="28" spans="1:9" x14ac:dyDescent="0.4">
      <c r="A28" s="13" t="s">
        <v>119</v>
      </c>
      <c r="B28" s="4">
        <f>(((B23*B10)*B15)+((B24*B11)*B20))*B14</f>
        <v>8629.5264000000006</v>
      </c>
      <c r="C28" s="4">
        <f>B28*'Input variables'!B22</f>
        <v>15533.147520000002</v>
      </c>
      <c r="D28" s="26"/>
      <c r="E28" s="6"/>
      <c r="H28" s="32"/>
      <c r="I28" s="26"/>
    </row>
    <row r="29" spans="1:9" x14ac:dyDescent="0.4">
      <c r="A29" s="2" t="s">
        <v>129</v>
      </c>
      <c r="B29" s="4" t="s">
        <v>109</v>
      </c>
      <c r="C29" s="5">
        <f>SUM(C25:C28)</f>
        <v>18719.260560000002</v>
      </c>
      <c r="D29" s="23"/>
      <c r="H29" s="32"/>
      <c r="I29" s="23"/>
    </row>
    <row r="30" spans="1:9" x14ac:dyDescent="0.4">
      <c r="E30" s="6"/>
      <c r="H30" s="32"/>
    </row>
    <row r="31" spans="1:9" x14ac:dyDescent="0.4">
      <c r="A31" s="37" t="s">
        <v>130</v>
      </c>
      <c r="B31" s="37"/>
      <c r="E31" s="35"/>
      <c r="F31" s="8" t="s">
        <v>131</v>
      </c>
      <c r="G31" s="8" t="s">
        <v>132</v>
      </c>
      <c r="H31" s="9" t="s">
        <v>5</v>
      </c>
    </row>
    <row r="32" spans="1:9" x14ac:dyDescent="0.4">
      <c r="A32" s="14" t="s">
        <v>106</v>
      </c>
      <c r="B32" s="2" t="s">
        <v>133</v>
      </c>
      <c r="E32" s="6"/>
      <c r="F32" s="3">
        <v>1</v>
      </c>
      <c r="G32" s="4">
        <v>0</v>
      </c>
      <c r="H32" s="1" t="s">
        <v>134</v>
      </c>
    </row>
    <row r="33" spans="1:9" ht="32" x14ac:dyDescent="0.4">
      <c r="A33" s="13" t="str">
        <f>'Input variables'!A5</f>
        <v>Rated capacity – small</v>
      </c>
      <c r="B33" s="13">
        <f>'Input variables'!B5</f>
        <v>50</v>
      </c>
      <c r="E33" s="6"/>
      <c r="F33" s="3">
        <v>2</v>
      </c>
      <c r="G33" s="4">
        <v>0</v>
      </c>
      <c r="H33" s="21" t="s">
        <v>135</v>
      </c>
    </row>
    <row r="34" spans="1:9" ht="80" x14ac:dyDescent="0.4">
      <c r="A34" s="13" t="str">
        <f>'Input variables'!A6</f>
        <v>Rated capacity – medium</v>
      </c>
      <c r="B34" s="13">
        <f>'Input variables'!B6</f>
        <v>100</v>
      </c>
      <c r="E34" s="6"/>
      <c r="F34" s="3">
        <v>3</v>
      </c>
      <c r="G34" s="4">
        <f>F24*0.5</f>
        <v>2659.6869507000006</v>
      </c>
      <c r="H34" s="21" t="s">
        <v>136</v>
      </c>
    </row>
    <row r="35" spans="1:9" ht="80" x14ac:dyDescent="0.4">
      <c r="A35" s="13" t="str">
        <f>'Input variables'!A7</f>
        <v>Rated capacity – large</v>
      </c>
      <c r="B35" s="22">
        <f>'Input variables'!B7</f>
        <v>200</v>
      </c>
      <c r="E35" s="6"/>
      <c r="F35" s="3">
        <v>4</v>
      </c>
      <c r="G35" s="4">
        <f>(F24-(F24*'Input variables'!$B$27))+G24*0.5</f>
        <v>9277.8610840416004</v>
      </c>
      <c r="H35" s="21" t="s">
        <v>137</v>
      </c>
      <c r="I35" s="23"/>
    </row>
    <row r="36" spans="1:9" ht="80" x14ac:dyDescent="0.4">
      <c r="A36" s="13" t="str">
        <f>'Input variables'!A8</f>
        <v>Site-specific yield</v>
      </c>
      <c r="B36" s="13">
        <f>'Input variables'!B8</f>
        <v>1800</v>
      </c>
      <c r="E36" s="6"/>
      <c r="F36" s="3">
        <v>5</v>
      </c>
      <c r="G36" s="4">
        <f>(F24-(F24*'Input variables'!$B$27*'Input variables'!$B$27))+(G24-(G24*'Input variables'!$B$27))+H24*0.5</f>
        <v>15605.777409776951</v>
      </c>
      <c r="H36" s="21" t="s">
        <v>138</v>
      </c>
    </row>
    <row r="37" spans="1:9" ht="64" x14ac:dyDescent="0.4">
      <c r="A37" s="13" t="s">
        <v>112</v>
      </c>
      <c r="B37" s="4">
        <f>B3*B33*B36</f>
        <v>3150000</v>
      </c>
      <c r="E37" s="6"/>
      <c r="F37" s="3">
        <v>6</v>
      </c>
      <c r="G37" s="4">
        <f>(F24-(F24*'Input variables'!$B$27*'Input variables'!$B$27*'Input variables'!$B$27))+(G24-(G24*'Input variables'!$B$27*'Input variables'!$B$27))+(H24-(H24*'Input variables'!$B$27))</f>
        <v>17978.994209230361</v>
      </c>
      <c r="H37" s="21" t="s">
        <v>139</v>
      </c>
    </row>
    <row r="38" spans="1:9" ht="64" x14ac:dyDescent="0.4">
      <c r="A38" s="13" t="s">
        <v>113</v>
      </c>
      <c r="B38" s="4">
        <f>B4*B34*B36</f>
        <v>360000</v>
      </c>
      <c r="E38" s="6"/>
      <c r="F38" s="3">
        <v>7</v>
      </c>
      <c r="G38" s="4">
        <f>G37-(G37*'Input variables'!$B$27)</f>
        <v>17871.12024397498</v>
      </c>
      <c r="H38" s="21" t="s">
        <v>139</v>
      </c>
    </row>
    <row r="39" spans="1:9" ht="64" x14ac:dyDescent="0.4">
      <c r="A39" s="13" t="s">
        <v>114</v>
      </c>
      <c r="B39" s="4">
        <f>B35*B36*B5</f>
        <v>360000</v>
      </c>
      <c r="E39" s="6"/>
      <c r="F39" s="3">
        <v>8</v>
      </c>
      <c r="G39" s="4">
        <f>G38-(G38*'Input variables'!$B$27)</f>
        <v>17763.893522511131</v>
      </c>
      <c r="H39" s="21" t="s">
        <v>139</v>
      </c>
    </row>
    <row r="40" spans="1:9" ht="64" x14ac:dyDescent="0.4">
      <c r="A40" s="14" t="s">
        <v>129</v>
      </c>
      <c r="B40" s="5">
        <f>B37+B38+B39</f>
        <v>3870000</v>
      </c>
      <c r="E40" s="6"/>
      <c r="F40" s="3">
        <v>9</v>
      </c>
      <c r="G40" s="4">
        <f>G39-(G39*'Input variables'!$B$27)</f>
        <v>17657.310161376063</v>
      </c>
      <c r="H40" s="21" t="s">
        <v>139</v>
      </c>
    </row>
    <row r="41" spans="1:9" ht="64" x14ac:dyDescent="0.4">
      <c r="E41" s="6"/>
      <c r="F41" s="3">
        <v>10</v>
      </c>
      <c r="G41" s="4">
        <f>G40-(G40*'Input variables'!$B$27)</f>
        <v>17551.366300407808</v>
      </c>
      <c r="H41" s="21" t="s">
        <v>139</v>
      </c>
    </row>
    <row r="42" spans="1:9" ht="64" x14ac:dyDescent="0.4">
      <c r="A42" s="37" t="s">
        <v>140</v>
      </c>
      <c r="B42" s="37"/>
      <c r="E42" s="6"/>
      <c r="F42" s="3">
        <v>11</v>
      </c>
      <c r="G42" s="4">
        <f>G41-(G41*'Input variables'!$B$27)</f>
        <v>17446.058102605362</v>
      </c>
      <c r="H42" s="21" t="s">
        <v>139</v>
      </c>
    </row>
    <row r="43" spans="1:9" ht="64" x14ac:dyDescent="0.4">
      <c r="A43" s="14" t="s">
        <v>106</v>
      </c>
      <c r="B43" s="2" t="s">
        <v>1</v>
      </c>
      <c r="E43" s="6"/>
      <c r="F43" s="3">
        <v>12</v>
      </c>
      <c r="G43" s="4">
        <f>G42-(G42*'Input variables'!$B$27)</f>
        <v>17341.381753989732</v>
      </c>
      <c r="H43" s="21" t="s">
        <v>139</v>
      </c>
    </row>
    <row r="44" spans="1:9" ht="64" x14ac:dyDescent="0.4">
      <c r="A44" s="3" t="str">
        <f>'Input variables'!A24</f>
        <v>Diesel back-up share</v>
      </c>
      <c r="B44" s="19">
        <f>'Input variables'!B24</f>
        <v>0.05</v>
      </c>
      <c r="E44" s="6"/>
      <c r="F44" s="3">
        <v>13</v>
      </c>
      <c r="G44" s="4">
        <f>G43-(G43*'Input variables'!$B$27)</f>
        <v>17237.333463465795</v>
      </c>
      <c r="H44" s="21" t="s">
        <v>139</v>
      </c>
    </row>
    <row r="45" spans="1:9" ht="64" x14ac:dyDescent="0.4">
      <c r="A45" s="3" t="str">
        <f>'Input variables'!A25</f>
        <v>Diesel EF per kWh</v>
      </c>
      <c r="B45" s="20">
        <f>'Input variables'!B25</f>
        <v>8.0000000000000004E-4</v>
      </c>
      <c r="E45" s="6"/>
      <c r="F45" s="3">
        <v>14</v>
      </c>
      <c r="G45" s="4">
        <f>G44-(G44*'Input variables'!$B$27)</f>
        <v>17133.909462685002</v>
      </c>
      <c r="H45" s="21" t="s">
        <v>139</v>
      </c>
    </row>
    <row r="46" spans="1:9" ht="64" x14ac:dyDescent="0.4">
      <c r="A46" s="3" t="s">
        <v>141</v>
      </c>
      <c r="B46" s="4">
        <f>B40*B44</f>
        <v>193500</v>
      </c>
      <c r="E46" s="6"/>
      <c r="F46" s="3">
        <v>15</v>
      </c>
      <c r="G46" s="4">
        <f>G45-(G45*'Input variables'!$B$27)</f>
        <v>17031.106005908892</v>
      </c>
      <c r="H46" s="21" t="s">
        <v>139</v>
      </c>
    </row>
    <row r="47" spans="1:9" ht="64" x14ac:dyDescent="0.4">
      <c r="A47" s="14" t="s">
        <v>142</v>
      </c>
      <c r="B47" s="5">
        <f>B46*B45</f>
        <v>154.80000000000001</v>
      </c>
      <c r="E47" s="6"/>
      <c r="F47" s="3">
        <v>16</v>
      </c>
      <c r="G47" s="4">
        <f>G46-(G46*'Input variables'!$B$27)</f>
        <v>16928.919369873438</v>
      </c>
      <c r="H47" s="21" t="s">
        <v>139</v>
      </c>
    </row>
    <row r="48" spans="1:9" ht="64" x14ac:dyDescent="0.4">
      <c r="E48" s="6"/>
      <c r="F48" s="3">
        <v>17</v>
      </c>
      <c r="G48" s="4">
        <f>G47-(G47*'Input variables'!$B$27)</f>
        <v>16827.345853654198</v>
      </c>
      <c r="H48" s="21" t="s">
        <v>139</v>
      </c>
    </row>
    <row r="49" spans="1:11" ht="64" x14ac:dyDescent="0.4">
      <c r="A49" s="37" t="s">
        <v>143</v>
      </c>
      <c r="B49" s="37"/>
      <c r="E49" s="6"/>
      <c r="F49" s="3">
        <v>18</v>
      </c>
      <c r="G49" s="4">
        <f>G48-(G48*'Input variables'!$B$27)</f>
        <v>16726.381778532272</v>
      </c>
      <c r="H49" s="21" t="s">
        <v>139</v>
      </c>
    </row>
    <row r="50" spans="1:11" ht="64" x14ac:dyDescent="0.4">
      <c r="A50" s="14" t="s">
        <v>106</v>
      </c>
      <c r="B50" s="2" t="s">
        <v>1</v>
      </c>
      <c r="E50" s="6"/>
      <c r="F50" s="3">
        <v>19</v>
      </c>
      <c r="G50" s="4">
        <f>G49-(G49*'Input variables'!$B$27)</f>
        <v>16626.023487861079</v>
      </c>
      <c r="H50" s="21" t="s">
        <v>139</v>
      </c>
    </row>
    <row r="51" spans="1:11" ht="64" x14ac:dyDescent="0.4">
      <c r="A51" s="13" t="s">
        <v>126</v>
      </c>
      <c r="B51" s="13">
        <v>0</v>
      </c>
      <c r="E51" s="6"/>
      <c r="F51" s="3">
        <v>20</v>
      </c>
      <c r="G51" s="4">
        <f>G50-(G50*'Input variables'!$B$27)</f>
        <v>16526.267346933913</v>
      </c>
      <c r="H51" s="21" t="s">
        <v>139</v>
      </c>
    </row>
    <row r="52" spans="1:11" ht="64" x14ac:dyDescent="0.4">
      <c r="A52" s="38" t="s">
        <v>144</v>
      </c>
      <c r="B52" s="38"/>
      <c r="E52" s="6"/>
      <c r="F52" s="3">
        <v>21</v>
      </c>
      <c r="G52" s="4">
        <f>G51-(G51*'Input variables'!$B$27)</f>
        <v>16427.10974285231</v>
      </c>
      <c r="H52" s="21" t="s">
        <v>139</v>
      </c>
    </row>
    <row r="53" spans="1:11" ht="64" x14ac:dyDescent="0.4">
      <c r="E53" s="6"/>
      <c r="F53" s="3">
        <v>22</v>
      </c>
      <c r="G53" s="4">
        <f>G52-(G52*'Input variables'!$B$27)</f>
        <v>16328.547084395195</v>
      </c>
      <c r="H53" s="21" t="s">
        <v>139</v>
      </c>
    </row>
    <row r="54" spans="1:11" ht="64" x14ac:dyDescent="0.4">
      <c r="A54" s="36" t="s">
        <v>145</v>
      </c>
      <c r="B54" s="36"/>
      <c r="E54" s="6"/>
      <c r="F54" s="3">
        <v>23</v>
      </c>
      <c r="G54" s="4">
        <f>G53-(G53*'Input variables'!$B$27)</f>
        <v>16230.575801888825</v>
      </c>
      <c r="H54" s="21" t="s">
        <v>139</v>
      </c>
    </row>
    <row r="55" spans="1:11" ht="64" x14ac:dyDescent="0.4">
      <c r="A55" s="2" t="s">
        <v>106</v>
      </c>
      <c r="B55" s="2" t="s">
        <v>146</v>
      </c>
      <c r="E55" s="6"/>
      <c r="F55" s="3">
        <v>24</v>
      </c>
      <c r="G55" s="4">
        <f>G54-(G54*'Input variables'!$B$27)</f>
        <v>16133.192347077491</v>
      </c>
      <c r="H55" s="21" t="s">
        <v>139</v>
      </c>
    </row>
    <row r="56" spans="1:11" ht="64" x14ac:dyDescent="0.4">
      <c r="A56" s="3" t="s">
        <v>102</v>
      </c>
      <c r="B56" s="4">
        <f>C29</f>
        <v>18719.260560000002</v>
      </c>
      <c r="E56" s="6"/>
      <c r="F56" s="3">
        <v>25</v>
      </c>
      <c r="G56" s="4">
        <f>G55-(G55*'Input variables'!$B$27)</f>
        <v>16036.393192995027</v>
      </c>
      <c r="H56" s="21" t="s">
        <v>139</v>
      </c>
    </row>
    <row r="57" spans="1:11" ht="64" x14ac:dyDescent="0.4">
      <c r="A57" s="3" t="s">
        <v>125</v>
      </c>
      <c r="B57" s="4">
        <f>B47</f>
        <v>154.80000000000001</v>
      </c>
      <c r="E57" s="6"/>
      <c r="F57" s="3">
        <v>26</v>
      </c>
      <c r="G57" s="4">
        <f>G56-(G56*'Input variables'!$B$27)</f>
        <v>15940.174833837056</v>
      </c>
      <c r="H57" s="21" t="s">
        <v>139</v>
      </c>
    </row>
    <row r="58" spans="1:11" ht="64" x14ac:dyDescent="0.4">
      <c r="A58" s="3" t="s">
        <v>126</v>
      </c>
      <c r="B58" s="24">
        <f>B51</f>
        <v>0</v>
      </c>
      <c r="E58" s="6"/>
      <c r="F58" s="3">
        <v>27</v>
      </c>
      <c r="G58" s="4">
        <f>G57-(G57*'Input variables'!$B$27)</f>
        <v>15844.533784834033</v>
      </c>
      <c r="H58" s="21" t="s">
        <v>139</v>
      </c>
    </row>
    <row r="59" spans="1:11" ht="29" x14ac:dyDescent="0.4">
      <c r="A59" s="2" t="s">
        <v>129</v>
      </c>
      <c r="B59" s="5">
        <f>B56-B57-B58</f>
        <v>18564.460560000003</v>
      </c>
      <c r="E59" s="6"/>
      <c r="F59" s="10" t="s">
        <v>147</v>
      </c>
      <c r="G59" s="11">
        <f>SUM(G32:G58)</f>
        <v>399131.26329540857</v>
      </c>
      <c r="J59" s="25"/>
      <c r="K59" s="25"/>
    </row>
    <row r="60" spans="1:11" ht="29" x14ac:dyDescent="0.4">
      <c r="E60" s="6"/>
      <c r="F60" s="10" t="s">
        <v>148</v>
      </c>
      <c r="G60" s="11">
        <f>SUM(G32:G38)</f>
        <v>63393.439897723889</v>
      </c>
      <c r="J60" s="25"/>
      <c r="K60" s="25"/>
    </row>
    <row r="61" spans="1:11" ht="43" x14ac:dyDescent="0.4">
      <c r="E61" s="6"/>
      <c r="F61" s="10" t="s">
        <v>149</v>
      </c>
      <c r="G61" s="12">
        <f>G59/B40</f>
        <v>0.10313469335798671</v>
      </c>
    </row>
    <row r="62" spans="1:11" x14ac:dyDescent="0.4">
      <c r="F62" s="8" t="s">
        <v>150</v>
      </c>
      <c r="G62" s="11">
        <f>AVERAGE(G32:G56)</f>
        <v>14693.862187069499</v>
      </c>
    </row>
  </sheetData>
  <mergeCells count="6">
    <mergeCell ref="A1:C1"/>
    <mergeCell ref="A31:B31"/>
    <mergeCell ref="A54:B54"/>
    <mergeCell ref="A42:B42"/>
    <mergeCell ref="A49:B49"/>
    <mergeCell ref="A52:B52"/>
  </mergeCells>
  <phoneticPr fontId="4" type="noConversion"/>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B07AC-A784-984A-9AD9-75361F77DB39}">
  <dimension ref="A1:D29"/>
  <sheetViews>
    <sheetView topLeftCell="A4" zoomScale="110" zoomScaleNormal="110" workbookViewId="0">
      <selection activeCell="C27" sqref="C27"/>
    </sheetView>
  </sheetViews>
  <sheetFormatPr defaultColWidth="10.58203125" defaultRowHeight="16" x14ac:dyDescent="0.4"/>
  <cols>
    <col min="1" max="1" width="44" customWidth="1"/>
    <col min="2" max="2" width="15" bestFit="1" customWidth="1"/>
    <col min="3" max="3" width="20.83203125" bestFit="1" customWidth="1"/>
  </cols>
  <sheetData>
    <row r="1" spans="1:3" x14ac:dyDescent="0.4">
      <c r="A1" s="36" t="s">
        <v>102</v>
      </c>
      <c r="B1" s="36"/>
      <c r="C1" s="36"/>
    </row>
    <row r="2" spans="1:3" x14ac:dyDescent="0.4">
      <c r="A2" s="2" t="s">
        <v>106</v>
      </c>
      <c r="B2" s="2" t="s">
        <v>107</v>
      </c>
      <c r="C2" s="2" t="s">
        <v>108</v>
      </c>
    </row>
    <row r="3" spans="1:3" x14ac:dyDescent="0.4">
      <c r="A3" s="13" t="str">
        <f>'Input variables'!A2</f>
        <v>Small mini-grids installed</v>
      </c>
      <c r="B3" s="18">
        <f>'Input variables'!B2</f>
        <v>35</v>
      </c>
      <c r="C3" s="4" t="s">
        <v>109</v>
      </c>
    </row>
    <row r="4" spans="1:3" x14ac:dyDescent="0.4">
      <c r="A4" s="13" t="str">
        <f>'Input variables'!A3</f>
        <v>Medium mini-grids installed</v>
      </c>
      <c r="B4" s="18">
        <f>'Input variables'!B3</f>
        <v>2</v>
      </c>
      <c r="C4" s="4" t="s">
        <v>109</v>
      </c>
    </row>
    <row r="5" spans="1:3" x14ac:dyDescent="0.4">
      <c r="A5" s="13" t="s">
        <v>12</v>
      </c>
      <c r="B5" s="18">
        <f>'Input variables'!B4</f>
        <v>1</v>
      </c>
      <c r="C5" s="4"/>
    </row>
    <row r="6" spans="1:3" x14ac:dyDescent="0.4">
      <c r="A6" s="13" t="str">
        <f>'Input variables'!A11</f>
        <v>Diesel displaced / HH connection</v>
      </c>
      <c r="B6" s="18">
        <f>'Input variables'!B11</f>
        <v>0</v>
      </c>
      <c r="C6" s="4" t="s">
        <v>109</v>
      </c>
    </row>
    <row r="7" spans="1:3" x14ac:dyDescent="0.4">
      <c r="A7" s="13" t="str">
        <f>'Input variables'!A12</f>
        <v>Diesel displaced / MSME connection</v>
      </c>
      <c r="B7" s="18">
        <f>'Input variables'!B12</f>
        <v>600</v>
      </c>
      <c r="C7" s="4" t="s">
        <v>109</v>
      </c>
    </row>
    <row r="8" spans="1:3" x14ac:dyDescent="0.4">
      <c r="A8" s="13" t="str">
        <f>'Input variables'!A13</f>
        <v>Kerosene displaced / HH connection</v>
      </c>
      <c r="B8" s="18">
        <f>'Input variables'!B13</f>
        <v>50</v>
      </c>
      <c r="C8" s="4" t="s">
        <v>109</v>
      </c>
    </row>
    <row r="9" spans="1:3" x14ac:dyDescent="0.4">
      <c r="A9" s="13" t="str">
        <f>'Input variables'!A14</f>
        <v>Kerosene displaced / MSME connection</v>
      </c>
      <c r="B9" s="18">
        <f>'Input variables'!B14</f>
        <v>50</v>
      </c>
      <c r="C9" s="4" t="s">
        <v>109</v>
      </c>
    </row>
    <row r="10" spans="1:3" x14ac:dyDescent="0.4">
      <c r="A10" s="13" t="str">
        <f>'Input variables'!A15</f>
        <v>Woodfuel displaced / HH connection</v>
      </c>
      <c r="B10" s="18">
        <f>'Input variables'!B15</f>
        <v>3.3</v>
      </c>
      <c r="C10" s="4" t="s">
        <v>109</v>
      </c>
    </row>
    <row r="11" spans="1:3" x14ac:dyDescent="0.4">
      <c r="A11" s="13" t="str">
        <f>'Input variables'!A16</f>
        <v>Woodfuel displaced / MSME connection</v>
      </c>
      <c r="B11" s="18">
        <f>'Input variables'!B16</f>
        <v>0</v>
      </c>
      <c r="C11" s="4" t="s">
        <v>109</v>
      </c>
    </row>
    <row r="12" spans="1:3" x14ac:dyDescent="0.4">
      <c r="A12" s="13" t="str">
        <f>'Input variables'!A17</f>
        <v>Charcoal displaced / HH connection</v>
      </c>
      <c r="B12" s="18">
        <f>'Input variables'!B17</f>
        <v>1.1000000000000001</v>
      </c>
      <c r="C12" s="4" t="s">
        <v>109</v>
      </c>
    </row>
    <row r="13" spans="1:3" x14ac:dyDescent="0.4">
      <c r="A13" s="13" t="str">
        <f>'Input variables'!A18</f>
        <v>Charcoal displaced / MSME connection</v>
      </c>
      <c r="B13" s="18">
        <f>'Input variables'!B18</f>
        <v>0</v>
      </c>
      <c r="C13" s="4" t="s">
        <v>109</v>
      </c>
    </row>
    <row r="14" spans="1:3" x14ac:dyDescent="0.4">
      <c r="A14" s="13" t="str">
        <f>'Input variables'!A19</f>
        <v>Fraction of non-renewable biomass</v>
      </c>
      <c r="B14" s="17">
        <f>'Input variables'!B19</f>
        <v>0.38</v>
      </c>
      <c r="C14" s="4" t="s">
        <v>109</v>
      </c>
    </row>
    <row r="15" spans="1:3" ht="29" x14ac:dyDescent="0.4">
      <c r="A15" s="13" t="str">
        <f>'Input variables'!A29</f>
        <v>Firewood consumption proportion by households (cooking)</v>
      </c>
      <c r="B15" s="19">
        <f>'Input variables'!B29</f>
        <v>0.92</v>
      </c>
      <c r="C15" s="4" t="s">
        <v>109</v>
      </c>
    </row>
    <row r="16" spans="1:3" ht="29" x14ac:dyDescent="0.4">
      <c r="A16" s="13" t="str">
        <f>'Input variables'!A30</f>
        <v>Charcoal consumption proportion by households (cooking)</v>
      </c>
      <c r="B16" s="19">
        <f>'Input variables'!B30</f>
        <v>7.0000000000000007E-2</v>
      </c>
      <c r="C16" s="4" t="s">
        <v>109</v>
      </c>
    </row>
    <row r="17" spans="1:4" ht="29" x14ac:dyDescent="0.4">
      <c r="A17" s="13" t="str">
        <f>'Input variables'!A31</f>
        <v>Kerosene consumption proportion by households (cooking)</v>
      </c>
      <c r="B17" s="19">
        <f>'Input variables'!B31</f>
        <v>0.01</v>
      </c>
      <c r="C17" s="4" t="s">
        <v>109</v>
      </c>
    </row>
    <row r="18" spans="1:4" ht="29" x14ac:dyDescent="0.4">
      <c r="A18" s="13" t="str">
        <f>'Input variables'!A32</f>
        <v>Kerosene consumption proportion by households (lighting)</v>
      </c>
      <c r="B18" s="19">
        <f>'Input variables'!B32</f>
        <v>0.17</v>
      </c>
      <c r="C18" s="4" t="s">
        <v>109</v>
      </c>
    </row>
    <row r="19" spans="1:4" x14ac:dyDescent="0.4">
      <c r="A19" s="13" t="str">
        <f>'Input variables'!A33</f>
        <v>Diesel consumption proportion by MSMEs</v>
      </c>
      <c r="B19" s="19">
        <f>'Input variables'!B33</f>
        <v>1</v>
      </c>
      <c r="C19" s="4" t="s">
        <v>109</v>
      </c>
    </row>
    <row r="20" spans="1:4" x14ac:dyDescent="0.4">
      <c r="A20" s="13" t="str">
        <f>'Input variables'!A34</f>
        <v>Firewood consumption proportion by MSMEs</v>
      </c>
      <c r="B20" s="19">
        <f>'Input variables'!B34</f>
        <v>0</v>
      </c>
      <c r="C20" s="4" t="s">
        <v>109</v>
      </c>
    </row>
    <row r="21" spans="1:4" x14ac:dyDescent="0.4">
      <c r="A21" s="13" t="str">
        <f>'Input variables'!A35</f>
        <v>Charcoal consumption proportion by MSMEs</v>
      </c>
      <c r="B21" s="19">
        <f>'Input variables'!B35</f>
        <v>0</v>
      </c>
      <c r="C21" s="4" t="s">
        <v>109</v>
      </c>
    </row>
    <row r="22" spans="1:4" x14ac:dyDescent="0.4">
      <c r="A22" s="13" t="str">
        <f>'Input variables'!A36</f>
        <v>Kerosene consumption proportion by MSMEs</v>
      </c>
      <c r="B22" s="19">
        <f>'Input variables'!B36</f>
        <v>1</v>
      </c>
      <c r="C22" s="4" t="s">
        <v>109</v>
      </c>
    </row>
    <row r="23" spans="1:4" x14ac:dyDescent="0.4">
      <c r="A23" s="13" t="s">
        <v>110</v>
      </c>
      <c r="B23" s="24">
        <f>'Input variables'!B9</f>
        <v>7480</v>
      </c>
      <c r="C23" s="4" t="s">
        <v>109</v>
      </c>
    </row>
    <row r="24" spans="1:4" x14ac:dyDescent="0.4">
      <c r="A24" s="13" t="s">
        <v>111</v>
      </c>
      <c r="B24" s="24">
        <f>'Input variables'!B10</f>
        <v>1320</v>
      </c>
      <c r="C24" s="4"/>
    </row>
    <row r="25" spans="1:4" x14ac:dyDescent="0.4">
      <c r="A25" s="13" t="s">
        <v>116</v>
      </c>
      <c r="B25" s="4">
        <f>(B23*B6)+((B24*B7)*B19)</f>
        <v>792000</v>
      </c>
      <c r="C25" s="4">
        <f>B25*'Input variables'!B20</f>
        <v>2122.56</v>
      </c>
    </row>
    <row r="26" spans="1:4" x14ac:dyDescent="0.4">
      <c r="A26" s="13" t="s">
        <v>117</v>
      </c>
      <c r="B26" s="4">
        <f>((B23*B8)*(B17+B18))+((B24*B9)*B22)</f>
        <v>133320</v>
      </c>
      <c r="C26" s="4">
        <f>B26*'Input variables'!B21</f>
        <v>341.29920000000004</v>
      </c>
    </row>
    <row r="27" spans="1:4" x14ac:dyDescent="0.4">
      <c r="A27" s="13" t="s">
        <v>118</v>
      </c>
      <c r="B27" s="4">
        <f>(((B23*B12)*B16)+((B24*B13)*B21))*B14</f>
        <v>218.8648</v>
      </c>
      <c r="C27" s="4">
        <f>B27*'Input variables'!B23</f>
        <v>722.25383999999997</v>
      </c>
    </row>
    <row r="28" spans="1:4" x14ac:dyDescent="0.4">
      <c r="A28" s="13" t="s">
        <v>119</v>
      </c>
      <c r="B28" s="4">
        <f>(((B23*B10)*B15)+((B24*B11)*B20))*B14</f>
        <v>8629.5264000000006</v>
      </c>
      <c r="C28" s="4">
        <f>B28*'Input variables'!B22</f>
        <v>15533.147520000002</v>
      </c>
      <c r="D28" s="26"/>
    </row>
    <row r="29" spans="1:4" x14ac:dyDescent="0.4">
      <c r="A29" s="2" t="s">
        <v>129</v>
      </c>
      <c r="B29" s="4" t="s">
        <v>109</v>
      </c>
      <c r="C29" s="5">
        <f>SUM(C25:C28)</f>
        <v>18719.260560000002</v>
      </c>
      <c r="D29" s="23"/>
    </row>
  </sheetData>
  <mergeCells count="1">
    <mergeCell ref="A1:C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4912E-0ABC-2342-9F8B-FB9ED9FD00B2}">
  <dimension ref="A1:E10"/>
  <sheetViews>
    <sheetView zoomScale="110" zoomScaleNormal="110" workbookViewId="0">
      <selection activeCell="F37" sqref="F37"/>
    </sheetView>
  </sheetViews>
  <sheetFormatPr defaultColWidth="10.58203125" defaultRowHeight="16" x14ac:dyDescent="0.4"/>
  <cols>
    <col min="1" max="1" width="44" customWidth="1"/>
    <col min="2" max="2" width="15" bestFit="1" customWidth="1"/>
    <col min="3" max="3" width="20.83203125" bestFit="1" customWidth="1"/>
    <col min="5" max="5" width="23.83203125" customWidth="1"/>
    <col min="6" max="6" width="27.33203125" customWidth="1"/>
    <col min="7" max="7" width="16.58203125" customWidth="1"/>
    <col min="8" max="8" width="30" customWidth="1"/>
  </cols>
  <sheetData>
    <row r="1" spans="1:5" x14ac:dyDescent="0.4">
      <c r="A1" s="37" t="s">
        <v>130</v>
      </c>
      <c r="B1" s="37"/>
      <c r="E1" s="6"/>
    </row>
    <row r="2" spans="1:5" x14ac:dyDescent="0.4">
      <c r="A2" s="14" t="s">
        <v>106</v>
      </c>
      <c r="B2" s="2" t="s">
        <v>133</v>
      </c>
    </row>
    <row r="3" spans="1:5" x14ac:dyDescent="0.4">
      <c r="A3" s="13" t="str">
        <f>'Input variables'!A5</f>
        <v>Rated capacity – small</v>
      </c>
      <c r="B3" s="13">
        <f>'Input variables'!B5</f>
        <v>50</v>
      </c>
    </row>
    <row r="4" spans="1:5" x14ac:dyDescent="0.4">
      <c r="A4" s="13" t="str">
        <f>'Input variables'!A6</f>
        <v>Rated capacity – medium</v>
      </c>
      <c r="B4" s="13">
        <f>'Input variables'!B6</f>
        <v>100</v>
      </c>
    </row>
    <row r="5" spans="1:5" x14ac:dyDescent="0.4">
      <c r="A5" s="13" t="str">
        <f>'Input variables'!A7</f>
        <v>Rated capacity – large</v>
      </c>
      <c r="B5" s="22">
        <f>'Input variables'!B7</f>
        <v>200</v>
      </c>
    </row>
    <row r="6" spans="1:5" x14ac:dyDescent="0.4">
      <c r="A6" s="13" t="str">
        <f>'Input variables'!A8</f>
        <v>Site-specific yield</v>
      </c>
      <c r="B6" s="13">
        <f>'Input variables'!B8</f>
        <v>1800</v>
      </c>
    </row>
    <row r="7" spans="1:5" x14ac:dyDescent="0.4">
      <c r="A7" s="13" t="s">
        <v>112</v>
      </c>
      <c r="B7" s="4">
        <f>'Input variables'!B2*B3*B6</f>
        <v>3150000</v>
      </c>
    </row>
    <row r="8" spans="1:5" x14ac:dyDescent="0.4">
      <c r="A8" s="13" t="s">
        <v>113</v>
      </c>
      <c r="B8" s="4">
        <f>'Input variables'!B3*B4*B6</f>
        <v>360000</v>
      </c>
    </row>
    <row r="9" spans="1:5" x14ac:dyDescent="0.4">
      <c r="A9" s="13" t="s">
        <v>114</v>
      </c>
      <c r="B9" s="4">
        <f>B5*B6*'Input variables'!B4</f>
        <v>360000</v>
      </c>
    </row>
    <row r="10" spans="1:5" x14ac:dyDescent="0.4">
      <c r="A10" s="14" t="s">
        <v>129</v>
      </c>
      <c r="B10" s="5">
        <f>B7+B8+B9</f>
        <v>3870000</v>
      </c>
    </row>
  </sheetData>
  <mergeCells count="1">
    <mergeCell ref="A1:B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26857-09A9-A947-BEFF-84DF5F636A9C}">
  <dimension ref="A1:B18"/>
  <sheetViews>
    <sheetView zoomScale="110" zoomScaleNormal="110" workbookViewId="0">
      <selection activeCell="B15" sqref="B15"/>
    </sheetView>
  </sheetViews>
  <sheetFormatPr defaultColWidth="10.58203125" defaultRowHeight="16" x14ac:dyDescent="0.4"/>
  <cols>
    <col min="1" max="1" width="44" customWidth="1"/>
    <col min="2" max="2" width="15" bestFit="1" customWidth="1"/>
    <col min="3" max="3" width="20.83203125" bestFit="1" customWidth="1"/>
    <col min="5" max="5" width="23.83203125" customWidth="1"/>
    <col min="6" max="6" width="27.33203125" customWidth="1"/>
    <col min="7" max="7" width="16.58203125" customWidth="1"/>
    <col min="8" max="8" width="30" customWidth="1"/>
  </cols>
  <sheetData>
    <row r="1" spans="1:2" x14ac:dyDescent="0.4">
      <c r="A1" s="7" t="s">
        <v>140</v>
      </c>
      <c r="B1" s="6"/>
    </row>
    <row r="2" spans="1:2" x14ac:dyDescent="0.4">
      <c r="A2" s="14" t="s">
        <v>106</v>
      </c>
      <c r="B2" s="2" t="s">
        <v>1</v>
      </c>
    </row>
    <row r="3" spans="1:2" x14ac:dyDescent="0.4">
      <c r="A3" s="3" t="str">
        <f>'Input variables'!A24</f>
        <v>Diesel back-up share</v>
      </c>
      <c r="B3" s="19">
        <f>'Input variables'!B24</f>
        <v>0.05</v>
      </c>
    </row>
    <row r="4" spans="1:2" x14ac:dyDescent="0.4">
      <c r="A4" s="3" t="str">
        <f>'Input variables'!A25</f>
        <v>Diesel EF per kWh</v>
      </c>
      <c r="B4" s="20">
        <f>'Input variables'!B25</f>
        <v>8.0000000000000004E-4</v>
      </c>
    </row>
    <row r="5" spans="1:2" x14ac:dyDescent="0.4">
      <c r="A5" s="3" t="s">
        <v>141</v>
      </c>
      <c r="B5" s="4">
        <f>'Annual electricity generation'!B10*B3</f>
        <v>193500</v>
      </c>
    </row>
    <row r="6" spans="1:2" x14ac:dyDescent="0.4">
      <c r="A6" s="14" t="s">
        <v>142</v>
      </c>
      <c r="B6" s="5">
        <f>B5*B4</f>
        <v>154.80000000000001</v>
      </c>
    </row>
    <row r="8" spans="1:2" x14ac:dyDescent="0.4">
      <c r="A8" s="37" t="s">
        <v>143</v>
      </c>
      <c r="B8" s="37"/>
    </row>
    <row r="9" spans="1:2" x14ac:dyDescent="0.4">
      <c r="A9" s="14" t="s">
        <v>106</v>
      </c>
      <c r="B9" s="2" t="s">
        <v>1</v>
      </c>
    </row>
    <row r="10" spans="1:2" x14ac:dyDescent="0.4">
      <c r="A10" s="13" t="s">
        <v>126</v>
      </c>
      <c r="B10" s="13">
        <v>0</v>
      </c>
    </row>
    <row r="11" spans="1:2" ht="114" customHeight="1" x14ac:dyDescent="0.4">
      <c r="A11" s="39" t="s">
        <v>151</v>
      </c>
      <c r="B11" s="40"/>
    </row>
    <row r="13" spans="1:2" x14ac:dyDescent="0.4">
      <c r="A13" s="36" t="s">
        <v>145</v>
      </c>
      <c r="B13" s="36"/>
    </row>
    <row r="14" spans="1:2" x14ac:dyDescent="0.4">
      <c r="A14" s="2" t="s">
        <v>106</v>
      </c>
      <c r="B14" s="2" t="s">
        <v>146</v>
      </c>
    </row>
    <row r="15" spans="1:2" x14ac:dyDescent="0.4">
      <c r="A15" s="3" t="s">
        <v>102</v>
      </c>
      <c r="B15" s="4">
        <f>'Baseline emissions'!C29</f>
        <v>18719.260560000002</v>
      </c>
    </row>
    <row r="16" spans="1:2" x14ac:dyDescent="0.4">
      <c r="A16" s="3" t="s">
        <v>125</v>
      </c>
      <c r="B16" s="4">
        <f>B6</f>
        <v>154.80000000000001</v>
      </c>
    </row>
    <row r="17" spans="1:2" x14ac:dyDescent="0.4">
      <c r="A17" s="3" t="s">
        <v>126</v>
      </c>
      <c r="B17" s="24">
        <f>B10</f>
        <v>0</v>
      </c>
    </row>
    <row r="18" spans="1:2" x14ac:dyDescent="0.4">
      <c r="A18" s="2" t="s">
        <v>129</v>
      </c>
      <c r="B18" s="5">
        <f>B15-B16-B17</f>
        <v>18564.460560000003</v>
      </c>
    </row>
  </sheetData>
  <mergeCells count="3">
    <mergeCell ref="A13:B13"/>
    <mergeCell ref="A8:B8"/>
    <mergeCell ref="A11:B1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4" ma:contentTypeDescription="Create a new document." ma:contentTypeScope="" ma:versionID="e653aca158a0385c08b099d85761d9b0">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f0d16821d96737bd3c2ed7d7b97e5bdd"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5565b3b-de73-408f-92ec-2a950ff896c8" xsi:nil="true"/>
    <lcf76f155ced4ddcb4097134ff3c332f xmlns="505ccb20-7403-45a6-b481-ca1dd862337d">
      <Terms xmlns="http://schemas.microsoft.com/office/infopath/2007/PartnerControls"/>
    </lcf76f155ced4ddcb4097134ff3c332f>
    <Dateandtime xmlns="505ccb20-7403-45a6-b481-ca1dd862337d"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0EEF7C-1317-42A9-8895-2E8F69021742}">
  <ds:schemaRefs>
    <ds:schemaRef ds:uri="http://schemas.microsoft.com/sharepoint/events"/>
  </ds:schemaRefs>
</ds:datastoreItem>
</file>

<file path=customXml/itemProps2.xml><?xml version="1.0" encoding="utf-8"?>
<ds:datastoreItem xmlns:ds="http://schemas.openxmlformats.org/officeDocument/2006/customXml" ds:itemID="{948AB7F1-F54D-4BBE-A420-184E14F2907D}"/>
</file>

<file path=customXml/itemProps3.xml><?xml version="1.0" encoding="utf-8"?>
<ds:datastoreItem xmlns:ds="http://schemas.openxmlformats.org/officeDocument/2006/customXml" ds:itemID="{CE345335-3555-4E63-83AA-6625BC1D4D0E}">
  <ds:schemaRefs>
    <ds:schemaRef ds:uri="http://purl.org/dc/elements/1.1/"/>
    <ds:schemaRef ds:uri="a25895d5-cd4f-49bc-8d69-f18789850a63"/>
    <ds:schemaRef ds:uri="http://purl.org/dc/dcmitype/"/>
    <ds:schemaRef ds:uri="http://schemas.openxmlformats.org/package/2006/metadata/core-properties"/>
    <ds:schemaRef ds:uri="http://schemas.microsoft.com/office/2006/metadata/properties"/>
    <ds:schemaRef ds:uri="14a9c00f-d9e3-4eb9-aad3-f69239d17d9c"/>
    <ds:schemaRef ds:uri="http://schemas.microsoft.com/office/2006/documentManagement/types"/>
    <ds:schemaRef ds:uri="1c89b6ff-5735-4b3c-9dca-50e80957a65b"/>
    <ds:schemaRef ds:uri="http://www.w3.org/XML/1998/namespace"/>
    <ds:schemaRef ds:uri="http://schemas.microsoft.com/sharepoint/v3"/>
    <ds:schemaRef ds:uri="http://schemas.microsoft.com/office/infopath/2007/PartnerControls"/>
    <ds:schemaRef ds:uri="508ba6eb-9e09-4fd5-92f2-2d9921329f2d"/>
    <ds:schemaRef ds:uri="http://purl.org/dc/terms/"/>
  </ds:schemaRefs>
</ds:datastoreItem>
</file>

<file path=customXml/itemProps4.xml><?xml version="1.0" encoding="utf-8"?>
<ds:datastoreItem xmlns:ds="http://schemas.openxmlformats.org/officeDocument/2006/customXml" ds:itemID="{04544F19-098A-4B7A-B1CB-691A5D7119B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Methodology</vt:lpstr>
      <vt:lpstr>Input variables</vt:lpstr>
      <vt:lpstr>ERs and TOTALS</vt:lpstr>
      <vt:lpstr>Baseline emissions</vt:lpstr>
      <vt:lpstr>Annual electricity generation</vt:lpstr>
      <vt:lpstr>Project emissions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Franz Hermann</dc:creator>
  <cp:keywords/>
  <dc:description/>
  <cp:lastModifiedBy>JONKERS, Arn</cp:lastModifiedBy>
  <cp:revision/>
  <dcterms:created xsi:type="dcterms:W3CDTF">2025-06-21T14:52:57Z</dcterms:created>
  <dcterms:modified xsi:type="dcterms:W3CDTF">2025-12-19T17:26:24Z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Document_Language">
    <vt:lpwstr>4;#EN|eb0f068f-7d92-44c4-a2e1-052290512cff</vt:lpwstr>
  </property>
  <property fmtid="{D5CDD505-2E9C-101B-9397-08002B2CF9AE}" pid="4" name="Country">
    <vt:lpwstr>1;#MOZ|3496db66-fcb2-481b-980a-3d157fe844e3</vt:lpwstr>
  </property>
  <property fmtid="{D5CDD505-2E9C-101B-9397-08002B2CF9AE}" pid="5" name="_dlc_DocIdItemGuid">
    <vt:lpwstr>f8321da8-b0af-4b82-90a7-7e58520e8f69</vt:lpwstr>
  </property>
  <property fmtid="{D5CDD505-2E9C-101B-9397-08002B2CF9AE}" pid="6" name="MediaServiceImageTags">
    <vt:lpwstr/>
  </property>
  <property fmtid="{D5CDD505-2E9C-101B-9397-08002B2CF9AE}" pid="7" name="l9d65098618b4a8fbbe87718e7187e6b">
    <vt:lpwstr/>
  </property>
  <property fmtid="{D5CDD505-2E9C-101B-9397-08002B2CF9AE}" pid="8" name="Document_Type">
    <vt:lpwstr/>
  </property>
  <property fmtid="{D5CDD505-2E9C-101B-9397-08002B2CF9AE}" pid="9" name="Document_Status">
    <vt:lpwstr/>
  </property>
  <property fmtid="{D5CDD505-2E9C-101B-9397-08002B2CF9AE}" pid="10" name="Contract_reference">
    <vt:lpwstr/>
  </property>
  <property fmtid="{D5CDD505-2E9C-101B-9397-08002B2CF9AE}" pid="11" name="Project_code">
    <vt:lpwstr/>
  </property>
  <property fmtid="{D5CDD505-2E9C-101B-9397-08002B2CF9AE}" pid="12" name="e2b781e9cad840cd89b90f5a7e989839">
    <vt:lpwstr/>
  </property>
</Properties>
</file>